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tyles.xml" ContentType="application/vnd.openxmlformats-officedocument.spreadsheetml.styles+xml"/>
  <Override PartName="/xl/comments7.xml" ContentType="application/vnd.openxmlformats-officedocument.spreadsheetml.comments+xml"/>
  <Override PartName="/xl/sharedStrings.xml" ContentType="application/vnd.openxmlformats-officedocument.spreadsheetml.sharedString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4.xml" ContentType="application/vnd.openxmlformats-officedocument.drawing+xml"/>
  <Override PartName="/xl/drawings/drawing5.xml" ContentType="application/vnd.openxmlformats-officedocument.drawing+xml"/>
  <Override PartName="/xl/drawings/_rels/drawing2.xml.rels" ContentType="application/vnd.openxmlformats-package.relationships+xml"/>
  <Override PartName="/xl/drawings/_rels/drawing4.xml.rels" ContentType="application/vnd.openxmlformats-package.relationships+xml"/>
  <Override PartName="/xl/comments2.xml" ContentType="application/vnd.openxmlformats-officedocument.spreadsheetml.comments+xml"/>
  <Override PartName="/xl/comments6.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Tomas de Tiempos Sellado" sheetId="1" state="visible" r:id="rId2"/>
    <sheet name="Base de Datos Sellado" sheetId="2" state="visible" r:id="rId3"/>
    <sheet name="Tomas de Tiempos Extrusión" sheetId="3" state="visible" r:id="rId4"/>
    <sheet name="Base de datos Extrusión" sheetId="4" state="visible" r:id="rId5"/>
    <sheet name="Tomas de Tiempos Impresión" sheetId="5" state="visible" r:id="rId6"/>
    <sheet name="Base de Datos Impresión" sheetId="6" state="visible" r:id="rId7"/>
    <sheet name="Formatos tomas de tiempos" sheetId="7" state="hidden" r:id="rId8"/>
  </sheets>
  <definedNames>
    <definedName function="false" hidden="true" localSheetId="3" name="_xlnm._FilterDatabase" vbProcedure="false">'Base de datos Extrusión'!$A$2:$BC$25</definedName>
    <definedName function="false" hidden="true" localSheetId="1" name="_xlnm._FilterDatabase" vbProcedure="false">'Base de Datos Sellado'!$A$2:$AR$119</definedName>
    <definedName function="false" hidden="true" localSheetId="2" name="_xlnm._FilterDatabase" vbProcedure="false">'Tomas de Tiempos Extrusión'!$A$1:$AE$1</definedName>
    <definedName function="false" hidden="true" localSheetId="0" name="_xlnm._FilterDatabase" vbProcedure="false">'Tomas de Tiempos Sellado'!$A$1:$AV$108</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AA2" authorId="0">
      <text>
        <r>
          <rPr>
            <sz val="11"/>
            <color rgb="FF000000"/>
            <rFont val="Calibri"/>
            <family val="2"/>
            <charset val="1"/>
          </rPr>
          <t xml:space="preserve">Se pesan entre 3 y 4 paquetes y se escribe la función "+PROMEDIO(#;#;#;#)</t>
        </r>
      </text>
    </comment>
  </commentList>
</comments>
</file>

<file path=xl/comments6.xml><?xml version="1.0" encoding="utf-8"?>
<comments xmlns="http://schemas.openxmlformats.org/spreadsheetml/2006/main" xmlns:xdr="http://schemas.openxmlformats.org/drawingml/2006/spreadsheetDrawing">
  <authors>
    <author> </author>
  </authors>
  <commentList>
    <comment ref="AU21" authorId="0">
      <text>
        <r>
          <rPr>
            <sz val="11"/>
            <color rgb="FF000000"/>
            <rFont val="Calibri"/>
            <family val="2"/>
            <charset val="1"/>
          </rPr>
          <t xml:space="preserve">Dependiendo de la tinta puede que se vierta alcohol cada 37:54 (aprox)</t>
        </r>
      </text>
    </comment>
    <comment ref="BA7" authorId="0">
      <text>
        <r>
          <rPr>
            <sz val="11"/>
            <color rgb="FF000000"/>
            <rFont val="Calibri"/>
            <family val="2"/>
            <charset val="1"/>
          </rPr>
          <t xml:space="preserve">(Mientras esta la máquina en movimiento se realiza el ajuste de los rodillos y la verificación del estado de impresión)
</t>
        </r>
      </text>
    </comment>
  </commentList>
</comments>
</file>

<file path=xl/comments7.xml><?xml version="1.0" encoding="utf-8"?>
<comments xmlns="http://schemas.openxmlformats.org/spreadsheetml/2006/main" xmlns:xdr="http://schemas.openxmlformats.org/drawingml/2006/spreadsheetDrawing">
  <authors>
    <author> </author>
  </authors>
  <commentList>
    <comment ref="C20" authorId="0">
      <text>
        <r>
          <rPr>
            <sz val="11"/>
            <color rgb="FF000000"/>
            <rFont val="Calibri"/>
            <family val="2"/>
            <charset val="1"/>
          </rPr>
          <t xml:space="preserve">Araujo:
</t>
        </r>
        <r>
          <rPr>
            <sz val="9"/>
            <color rgb="FF000000"/>
            <rFont val="Tahoma"/>
            <family val="2"/>
            <charset val="1"/>
          </rPr>
          <t xml:space="preserve">34.7 kg</t>
        </r>
      </text>
    </comment>
    <comment ref="C39" authorId="0">
      <text>
        <r>
          <rPr>
            <sz val="11"/>
            <color rgb="FF000000"/>
            <rFont val="Calibri"/>
            <family val="2"/>
            <charset val="1"/>
          </rPr>
          <t xml:space="preserve">Araujo:
</t>
        </r>
        <r>
          <rPr>
            <sz val="9"/>
            <color rgb="FF000000"/>
            <rFont val="Tahoma"/>
            <family val="2"/>
            <charset val="1"/>
          </rPr>
          <t xml:space="preserve">peso 26,25 Kg
230 paq - 5 bolsas por paq</t>
        </r>
      </text>
    </comment>
    <comment ref="C112" authorId="0">
      <text>
        <r>
          <rPr>
            <sz val="11"/>
            <color rgb="FF000000"/>
            <rFont val="Calibri"/>
            <family val="2"/>
            <charset val="1"/>
          </rPr>
          <t xml:space="preserve">Araujo:
</t>
        </r>
        <r>
          <rPr>
            <sz val="9"/>
            <color rgb="FF000000"/>
            <rFont val="Tahoma"/>
            <family val="2"/>
            <charset val="1"/>
          </rPr>
          <t xml:space="preserve">45kg
</t>
        </r>
      </text>
    </comment>
    <comment ref="C131" authorId="0">
      <text>
        <r>
          <rPr>
            <sz val="11"/>
            <color rgb="FF000000"/>
            <rFont val="Calibri"/>
            <family val="2"/>
            <charset val="1"/>
          </rPr>
          <t xml:space="preserve">Araujo:
</t>
        </r>
        <r>
          <rPr>
            <sz val="9"/>
            <color rgb="FF000000"/>
            <rFont val="Tahoma"/>
            <family val="2"/>
            <charset val="1"/>
          </rPr>
          <t xml:space="preserve">25 kg
65paq de 100
</t>
        </r>
      </text>
    </comment>
    <comment ref="C297" authorId="0">
      <text>
        <r>
          <rPr>
            <sz val="11"/>
            <color rgb="FF000000"/>
            <rFont val="Calibri"/>
            <family val="2"/>
            <charset val="1"/>
          </rPr>
          <t xml:space="preserve">Araujo:
</t>
        </r>
        <r>
          <rPr>
            <sz val="9"/>
            <color rgb="FF000000"/>
            <rFont val="Tahoma"/>
            <family val="2"/>
            <charset val="1"/>
          </rPr>
          <t xml:space="preserve">45 kg</t>
        </r>
      </text>
    </comment>
    <comment ref="C316" authorId="0">
      <text>
        <r>
          <rPr>
            <sz val="11"/>
            <color rgb="FF000000"/>
            <rFont val="Calibri"/>
            <family val="2"/>
            <charset val="1"/>
          </rPr>
          <t xml:space="preserve">Araujo:
</t>
        </r>
        <r>
          <rPr>
            <sz val="9"/>
            <color rgb="FF000000"/>
            <rFont val="Tahoma"/>
            <family val="2"/>
            <charset val="1"/>
          </rPr>
          <t xml:space="preserve">30 kg
</t>
        </r>
      </text>
    </comment>
    <comment ref="E20" authorId="0">
      <text>
        <r>
          <rPr>
            <sz val="11"/>
            <color rgb="FF000000"/>
            <rFont val="Calibri"/>
            <family val="2"/>
            <charset val="1"/>
          </rPr>
          <t xml:space="preserve">Araujo:
</t>
        </r>
        <r>
          <rPr>
            <sz val="9"/>
            <color rgb="FF000000"/>
            <rFont val="Tahoma"/>
            <family val="2"/>
            <charset val="1"/>
          </rPr>
          <t xml:space="preserve">41,5 kg
</t>
        </r>
      </text>
    </comment>
    <comment ref="E39" authorId="0">
      <text>
        <r>
          <rPr>
            <sz val="11"/>
            <color rgb="FF000000"/>
            <rFont val="Calibri"/>
            <family val="2"/>
            <charset val="1"/>
          </rPr>
          <t xml:space="preserve">Araujo:
</t>
        </r>
        <r>
          <rPr>
            <sz val="9"/>
            <color rgb="FF000000"/>
            <rFont val="Tahoma"/>
            <family val="2"/>
            <charset val="1"/>
          </rPr>
          <t xml:space="preserve">26,15 kg 
230 paq</t>
        </r>
      </text>
    </comment>
    <comment ref="E112" authorId="0">
      <text>
        <r>
          <rPr>
            <sz val="11"/>
            <color rgb="FF000000"/>
            <rFont val="Calibri"/>
            <family val="2"/>
            <charset val="1"/>
          </rPr>
          <t xml:space="preserve">Araujo:
</t>
        </r>
        <r>
          <rPr>
            <sz val="9"/>
            <color rgb="FF000000"/>
            <rFont val="Tahoma"/>
            <family val="2"/>
            <charset val="1"/>
          </rPr>
          <t xml:space="preserve">36kg
</t>
        </r>
      </text>
    </comment>
    <comment ref="E131" authorId="0">
      <text>
        <r>
          <rPr>
            <sz val="11"/>
            <color rgb="FF000000"/>
            <rFont val="Calibri"/>
            <family val="2"/>
            <charset val="1"/>
          </rPr>
          <t xml:space="preserve">Araujo:
</t>
        </r>
        <r>
          <rPr>
            <sz val="9"/>
            <color rgb="FF000000"/>
            <rFont val="Tahoma"/>
            <family val="2"/>
            <charset val="1"/>
          </rPr>
          <t xml:space="preserve">24.24kg
65 paq
</t>
        </r>
      </text>
    </comment>
    <comment ref="E297" authorId="0">
      <text>
        <r>
          <rPr>
            <sz val="11"/>
            <color rgb="FF000000"/>
            <rFont val="Calibri"/>
            <family val="2"/>
            <charset val="1"/>
          </rPr>
          <t xml:space="preserve">Araujo:
</t>
        </r>
        <r>
          <rPr>
            <sz val="9"/>
            <color rgb="FF000000"/>
            <rFont val="Tahoma"/>
            <family val="2"/>
            <charset val="1"/>
          </rPr>
          <t xml:space="preserve">42 kg
</t>
        </r>
      </text>
    </comment>
    <comment ref="E316" authorId="0">
      <text>
        <r>
          <rPr>
            <sz val="11"/>
            <color rgb="FF000000"/>
            <rFont val="Calibri"/>
            <family val="2"/>
            <charset val="1"/>
          </rPr>
          <t xml:space="preserve">Araujo:
</t>
        </r>
        <r>
          <rPr>
            <sz val="9"/>
            <color rgb="FF000000"/>
            <rFont val="Tahoma"/>
            <family val="2"/>
            <charset val="1"/>
          </rPr>
          <t xml:space="preserve">35 kg</t>
        </r>
      </text>
    </comment>
    <comment ref="G20" authorId="0">
      <text>
        <r>
          <rPr>
            <sz val="11"/>
            <color rgb="FF000000"/>
            <rFont val="Calibri"/>
            <family val="2"/>
            <charset val="1"/>
          </rPr>
          <t xml:space="preserve">Araujo:
</t>
        </r>
        <r>
          <rPr>
            <sz val="9"/>
            <color rgb="FF000000"/>
            <rFont val="Tahoma"/>
            <family val="2"/>
            <charset val="1"/>
          </rPr>
          <t xml:space="preserve">25 kg</t>
        </r>
      </text>
    </comment>
    <comment ref="G39" authorId="0">
      <text>
        <r>
          <rPr>
            <sz val="11"/>
            <color rgb="FF000000"/>
            <rFont val="Calibri"/>
            <family val="2"/>
            <charset val="1"/>
          </rPr>
          <t xml:space="preserve">Araujo:
</t>
        </r>
        <r>
          <rPr>
            <sz val="9"/>
            <color rgb="FF000000"/>
            <rFont val="Tahoma"/>
            <family val="2"/>
            <charset val="1"/>
          </rPr>
          <t xml:space="preserve">26,10 kg
230 paq
</t>
        </r>
      </text>
    </comment>
    <comment ref="G112" authorId="0">
      <text>
        <r>
          <rPr>
            <sz val="11"/>
            <color rgb="FF000000"/>
            <rFont val="Calibri"/>
            <family val="2"/>
            <charset val="1"/>
          </rPr>
          <t xml:space="preserve">Araujo:
</t>
        </r>
        <r>
          <rPr>
            <sz val="9"/>
            <color rgb="FF000000"/>
            <rFont val="Tahoma"/>
            <family val="2"/>
            <charset val="1"/>
          </rPr>
          <t xml:space="preserve">40 kg
</t>
        </r>
      </text>
    </comment>
    <comment ref="G131" authorId="0">
      <text>
        <r>
          <rPr>
            <sz val="11"/>
            <color rgb="FF000000"/>
            <rFont val="Calibri"/>
            <family val="2"/>
            <charset val="1"/>
          </rPr>
          <t xml:space="preserve">Araujo:
</t>
        </r>
        <r>
          <rPr>
            <sz val="9"/>
            <color rgb="FF000000"/>
            <rFont val="Tahoma"/>
            <family val="2"/>
            <charset val="1"/>
          </rPr>
          <t xml:space="preserve">24.88kg
65 paq
</t>
        </r>
      </text>
    </comment>
    <comment ref="G297" authorId="0">
      <text>
        <r>
          <rPr>
            <sz val="11"/>
            <color rgb="FF000000"/>
            <rFont val="Calibri"/>
            <family val="2"/>
            <charset val="1"/>
          </rPr>
          <t xml:space="preserve">Araujo:
</t>
        </r>
        <r>
          <rPr>
            <sz val="9"/>
            <color rgb="FF000000"/>
            <rFont val="Tahoma"/>
            <family val="2"/>
            <charset val="1"/>
          </rPr>
          <t xml:space="preserve">35 kg
</t>
        </r>
      </text>
    </comment>
    <comment ref="G316" authorId="0">
      <text>
        <r>
          <rPr>
            <sz val="11"/>
            <color rgb="FF000000"/>
            <rFont val="Calibri"/>
            <family val="2"/>
            <charset val="1"/>
          </rPr>
          <t xml:space="preserve">Araujo:
</t>
        </r>
        <r>
          <rPr>
            <sz val="9"/>
            <color rgb="FF000000"/>
            <rFont val="Tahoma"/>
            <family val="2"/>
            <charset val="1"/>
          </rPr>
          <t xml:space="preserve">31 kg</t>
        </r>
      </text>
    </comment>
    <comment ref="I39" authorId="0">
      <text>
        <r>
          <rPr>
            <sz val="11"/>
            <color rgb="FF000000"/>
            <rFont val="Calibri"/>
            <family val="2"/>
            <charset val="1"/>
          </rPr>
          <t xml:space="preserve">Araujo:
</t>
        </r>
        <r>
          <rPr>
            <sz val="9"/>
            <color rgb="FF000000"/>
            <rFont val="Tahoma"/>
            <family val="2"/>
            <charset val="1"/>
          </rPr>
          <t xml:space="preserve">26,35 kg
230 paq</t>
        </r>
      </text>
    </comment>
    <comment ref="I131" authorId="0">
      <text>
        <r>
          <rPr>
            <sz val="11"/>
            <color rgb="FF000000"/>
            <rFont val="Calibri"/>
            <family val="2"/>
            <charset val="1"/>
          </rPr>
          <t xml:space="preserve">Araujo:
</t>
        </r>
        <r>
          <rPr>
            <sz val="9"/>
            <color rgb="FF000000"/>
            <rFont val="Tahoma"/>
            <family val="2"/>
            <charset val="1"/>
          </rPr>
          <t xml:space="preserve">25.5 kg
65 paq</t>
        </r>
      </text>
    </comment>
    <comment ref="I316" authorId="0">
      <text>
        <r>
          <rPr>
            <sz val="11"/>
            <color rgb="FF000000"/>
            <rFont val="Calibri"/>
            <family val="2"/>
            <charset val="1"/>
          </rPr>
          <t xml:space="preserve">Araujo:
</t>
        </r>
        <r>
          <rPr>
            <sz val="9"/>
            <color rgb="FF000000"/>
            <rFont val="Tahoma"/>
            <family val="2"/>
            <charset val="1"/>
          </rPr>
          <t xml:space="preserve">23 kg</t>
        </r>
      </text>
    </comment>
    <comment ref="K131" authorId="0">
      <text>
        <r>
          <rPr>
            <sz val="11"/>
            <color rgb="FF000000"/>
            <rFont val="Calibri"/>
            <family val="2"/>
            <charset val="1"/>
          </rPr>
          <t xml:space="preserve">Araujo:
</t>
        </r>
        <r>
          <rPr>
            <sz val="9"/>
            <color rgb="FF000000"/>
            <rFont val="Tahoma"/>
            <family val="2"/>
            <charset val="1"/>
          </rPr>
          <t xml:space="preserve">22 kg
65 paq</t>
        </r>
      </text>
    </comment>
    <comment ref="T20" authorId="0">
      <text>
        <r>
          <rPr>
            <sz val="11"/>
            <color rgb="FF000000"/>
            <rFont val="Calibri"/>
            <family val="2"/>
            <charset val="1"/>
          </rPr>
          <t xml:space="preserve">Araujo:
</t>
        </r>
        <r>
          <rPr>
            <sz val="9"/>
            <color rgb="FF000000"/>
            <rFont val="Tahoma"/>
            <family val="2"/>
            <charset val="1"/>
          </rPr>
          <t xml:space="preserve">rollo 47,5 kg</t>
        </r>
      </text>
    </comment>
    <comment ref="T39" authorId="0">
      <text>
        <r>
          <rPr>
            <sz val="11"/>
            <color rgb="FF000000"/>
            <rFont val="Calibri"/>
            <family val="2"/>
            <charset val="1"/>
          </rPr>
          <t xml:space="preserve">Araujo:
</t>
        </r>
        <r>
          <rPr>
            <sz val="9"/>
            <color rgb="FF000000"/>
            <rFont val="Tahoma"/>
            <family val="2"/>
            <charset val="1"/>
          </rPr>
          <t xml:space="preserve">40 kg
52 paq *100</t>
        </r>
      </text>
    </comment>
    <comment ref="T112" authorId="0">
      <text>
        <r>
          <rPr>
            <sz val="11"/>
            <color rgb="FF000000"/>
            <rFont val="Calibri"/>
            <family val="2"/>
            <charset val="1"/>
          </rPr>
          <t xml:space="preserve">Araujo:
</t>
        </r>
        <r>
          <rPr>
            <sz val="9"/>
            <color rgb="FF000000"/>
            <rFont val="Tahoma"/>
            <family val="2"/>
            <charset val="1"/>
          </rPr>
          <t xml:space="preserve">55 kg
</t>
        </r>
      </text>
    </comment>
    <comment ref="T133" authorId="0">
      <text>
        <r>
          <rPr>
            <sz val="11"/>
            <color rgb="FF000000"/>
            <rFont val="Calibri"/>
            <family val="2"/>
            <charset val="1"/>
          </rPr>
          <t xml:space="preserve">Araujo:
</t>
        </r>
        <r>
          <rPr>
            <sz val="9"/>
            <color rgb="FF000000"/>
            <rFont val="Tahoma"/>
            <family val="2"/>
            <charset val="1"/>
          </rPr>
          <t xml:space="preserve">55 kg</t>
        </r>
      </text>
    </comment>
    <comment ref="T152" authorId="0">
      <text>
        <r>
          <rPr>
            <sz val="11"/>
            <color rgb="FF000000"/>
            <rFont val="Calibri"/>
            <family val="2"/>
            <charset val="1"/>
          </rPr>
          <t xml:space="preserve">Araujo:
</t>
        </r>
        <r>
          <rPr>
            <sz val="9"/>
            <color rgb="FF000000"/>
            <rFont val="Tahoma"/>
            <family val="2"/>
            <charset val="1"/>
          </rPr>
          <t xml:space="preserve">26 kg
52 paq * 100</t>
        </r>
      </text>
    </comment>
    <comment ref="T203" authorId="0">
      <text>
        <r>
          <rPr>
            <sz val="11"/>
            <color rgb="FF000000"/>
            <rFont val="Calibri"/>
            <family val="2"/>
            <charset val="1"/>
          </rPr>
          <t xml:space="preserve">Araujo:
</t>
        </r>
        <r>
          <rPr>
            <sz val="9"/>
            <color rgb="FF000000"/>
            <rFont val="Tahoma"/>
            <family val="2"/>
            <charset val="1"/>
          </rPr>
          <t xml:space="preserve">descalibre
</t>
        </r>
      </text>
    </comment>
    <comment ref="T222" authorId="0">
      <text>
        <r>
          <rPr>
            <sz val="11"/>
            <color rgb="FF000000"/>
            <rFont val="Calibri"/>
            <family val="2"/>
            <charset val="1"/>
          </rPr>
          <t xml:space="preserve">Araujo:
</t>
        </r>
        <r>
          <rPr>
            <sz val="9"/>
            <color rgb="FF000000"/>
            <rFont val="Tahoma"/>
            <family val="2"/>
            <charset val="1"/>
          </rPr>
          <t xml:space="preserve">30 kg</t>
        </r>
      </text>
    </comment>
    <comment ref="T297" authorId="0">
      <text>
        <r>
          <rPr>
            <sz val="11"/>
            <color rgb="FF000000"/>
            <rFont val="Calibri"/>
            <family val="2"/>
            <charset val="1"/>
          </rPr>
          <t xml:space="preserve">Araujo:
</t>
        </r>
        <r>
          <rPr>
            <sz val="9"/>
            <color rgb="FF000000"/>
            <rFont val="Tahoma"/>
            <family val="2"/>
            <charset val="1"/>
          </rPr>
          <t xml:space="preserve">15 kg</t>
        </r>
      </text>
    </comment>
    <comment ref="T316" authorId="0">
      <text>
        <r>
          <rPr>
            <sz val="11"/>
            <color rgb="FF000000"/>
            <rFont val="Calibri"/>
            <family val="2"/>
            <charset val="1"/>
          </rPr>
          <t xml:space="preserve">Araujo:
</t>
        </r>
        <r>
          <rPr>
            <sz val="9"/>
            <color rgb="FF000000"/>
            <rFont val="Tahoma"/>
            <family val="2"/>
            <charset val="1"/>
          </rPr>
          <t xml:space="preserve">20kg
</t>
        </r>
      </text>
    </comment>
    <comment ref="V20" authorId="0">
      <text>
        <r>
          <rPr>
            <sz val="11"/>
            <color rgb="FF000000"/>
            <rFont val="Calibri"/>
            <family val="2"/>
            <charset val="1"/>
          </rPr>
          <t xml:space="preserve">Araujo:
</t>
        </r>
        <r>
          <rPr>
            <sz val="9"/>
            <color rgb="FF000000"/>
            <rFont val="Tahoma"/>
            <family val="2"/>
            <charset val="1"/>
          </rPr>
          <t xml:space="preserve">49 kg</t>
        </r>
      </text>
    </comment>
    <comment ref="V39" authorId="0">
      <text>
        <r>
          <rPr>
            <sz val="11"/>
            <color rgb="FF000000"/>
            <rFont val="Calibri"/>
            <family val="2"/>
            <charset val="1"/>
          </rPr>
          <t xml:space="preserve">Araujo:
</t>
        </r>
        <r>
          <rPr>
            <sz val="9"/>
            <color rgb="FF000000"/>
            <rFont val="Tahoma"/>
            <family val="2"/>
            <charset val="1"/>
          </rPr>
          <t xml:space="preserve">42 kg</t>
        </r>
      </text>
    </comment>
    <comment ref="V112" authorId="0">
      <text>
        <r>
          <rPr>
            <sz val="11"/>
            <color rgb="FF000000"/>
            <rFont val="Calibri"/>
            <family val="2"/>
            <charset val="1"/>
          </rPr>
          <t xml:space="preserve">Araujo:
</t>
        </r>
        <r>
          <rPr>
            <sz val="9"/>
            <color rgb="FF000000"/>
            <rFont val="Tahoma"/>
            <family val="2"/>
            <charset val="1"/>
          </rPr>
          <t xml:space="preserve">47 kg
</t>
        </r>
      </text>
    </comment>
    <comment ref="V133" authorId="0">
      <text>
        <r>
          <rPr>
            <sz val="11"/>
            <color rgb="FF000000"/>
            <rFont val="Calibri"/>
            <family val="2"/>
            <charset val="1"/>
          </rPr>
          <t xml:space="preserve">Araujo:
</t>
        </r>
        <r>
          <rPr>
            <sz val="9"/>
            <color rgb="FF000000"/>
            <rFont val="Tahoma"/>
            <family val="2"/>
            <charset val="1"/>
          </rPr>
          <t xml:space="preserve">47kg</t>
        </r>
      </text>
    </comment>
    <comment ref="V152" authorId="0">
      <text>
        <r>
          <rPr>
            <sz val="11"/>
            <color rgb="FF000000"/>
            <rFont val="Calibri"/>
            <family val="2"/>
            <charset val="1"/>
          </rPr>
          <t xml:space="preserve">Araujo:
</t>
        </r>
        <r>
          <rPr>
            <sz val="9"/>
            <color rgb="FF000000"/>
            <rFont val="Tahoma"/>
            <family val="2"/>
            <charset val="1"/>
          </rPr>
          <t xml:space="preserve">30 kg
50 paq </t>
        </r>
      </text>
    </comment>
    <comment ref="V203" authorId="0">
      <text>
        <r>
          <rPr>
            <sz val="11"/>
            <color rgb="FF000000"/>
            <rFont val="Calibri"/>
            <family val="2"/>
            <charset val="1"/>
          </rPr>
          <t xml:space="preserve">Araujo:
</t>
        </r>
        <r>
          <rPr>
            <sz val="9"/>
            <color rgb="FF000000"/>
            <rFont val="Tahoma"/>
            <family val="2"/>
            <charset val="1"/>
          </rPr>
          <t xml:space="preserve">45 kg</t>
        </r>
      </text>
    </comment>
    <comment ref="V222" authorId="0">
      <text>
        <r>
          <rPr>
            <sz val="11"/>
            <color rgb="FF000000"/>
            <rFont val="Calibri"/>
            <family val="2"/>
            <charset val="1"/>
          </rPr>
          <t xml:space="preserve">Araujo:
</t>
        </r>
        <r>
          <rPr>
            <sz val="9"/>
            <color rgb="FF000000"/>
            <rFont val="Tahoma"/>
            <family val="2"/>
            <charset val="1"/>
          </rPr>
          <t xml:space="preserve">28 kg</t>
        </r>
      </text>
    </comment>
    <comment ref="V297" authorId="0">
      <text>
        <r>
          <rPr>
            <sz val="11"/>
            <color rgb="FF000000"/>
            <rFont val="Calibri"/>
            <family val="2"/>
            <charset val="1"/>
          </rPr>
          <t xml:space="preserve">Araujo:
</t>
        </r>
        <r>
          <rPr>
            <sz val="9"/>
            <color rgb="FF000000"/>
            <rFont val="Tahoma"/>
            <family val="2"/>
            <charset val="1"/>
          </rPr>
          <t xml:space="preserve">36 kg
</t>
        </r>
      </text>
    </comment>
    <comment ref="V316" authorId="0">
      <text>
        <r>
          <rPr>
            <sz val="11"/>
            <color rgb="FF000000"/>
            <rFont val="Calibri"/>
            <family val="2"/>
            <charset val="1"/>
          </rPr>
          <t xml:space="preserve">Araujo:
</t>
        </r>
        <r>
          <rPr>
            <sz val="9"/>
            <color rgb="FF000000"/>
            <rFont val="Tahoma"/>
            <family val="2"/>
            <charset val="1"/>
          </rPr>
          <t xml:space="preserve">22kg
</t>
        </r>
      </text>
    </comment>
    <comment ref="X39" authorId="0">
      <text>
        <r>
          <rPr>
            <sz val="11"/>
            <color rgb="FF000000"/>
            <rFont val="Calibri"/>
            <family val="2"/>
            <charset val="1"/>
          </rPr>
          <t xml:space="preserve">Araujo:
</t>
        </r>
        <r>
          <rPr>
            <sz val="9"/>
            <color rgb="FF000000"/>
            <rFont val="Tahoma"/>
            <family val="2"/>
            <charset val="1"/>
          </rPr>
          <t xml:space="preserve">20kg
25 paq*100
</t>
        </r>
      </text>
    </comment>
    <comment ref="X152" authorId="0">
      <text>
        <r>
          <rPr>
            <sz val="11"/>
            <color rgb="FF000000"/>
            <rFont val="Calibri"/>
            <family val="2"/>
            <charset val="1"/>
          </rPr>
          <t xml:space="preserve">Araujo:
</t>
        </r>
        <r>
          <rPr>
            <sz val="9"/>
            <color rgb="FF000000"/>
            <rFont val="Tahoma"/>
            <family val="2"/>
            <charset val="1"/>
          </rPr>
          <t xml:space="preserve">25.6 kg
</t>
        </r>
      </text>
    </comment>
    <comment ref="X203" authorId="0">
      <text>
        <r>
          <rPr>
            <sz val="11"/>
            <color rgb="FF000000"/>
            <rFont val="Calibri"/>
            <family val="2"/>
            <charset val="1"/>
          </rPr>
          <t xml:space="preserve">Araujo:
</t>
        </r>
        <r>
          <rPr>
            <sz val="9"/>
            <color rgb="FF000000"/>
            <rFont val="Tahoma"/>
            <family val="2"/>
            <charset val="1"/>
          </rPr>
          <t xml:space="preserve">43 kg</t>
        </r>
      </text>
    </comment>
    <comment ref="X222" authorId="0">
      <text>
        <r>
          <rPr>
            <sz val="11"/>
            <color rgb="FF000000"/>
            <rFont val="Calibri"/>
            <family val="2"/>
            <charset val="1"/>
          </rPr>
          <t xml:space="preserve">Araujo:
</t>
        </r>
        <r>
          <rPr>
            <sz val="9"/>
            <color rgb="FF000000"/>
            <rFont val="Tahoma"/>
            <family val="2"/>
            <charset val="1"/>
          </rPr>
          <t xml:space="preserve">29 kg</t>
        </r>
      </text>
    </comment>
    <comment ref="X297" authorId="0">
      <text>
        <r>
          <rPr>
            <sz val="11"/>
            <color rgb="FF000000"/>
            <rFont val="Calibri"/>
            <family val="2"/>
            <charset val="1"/>
          </rPr>
          <t xml:space="preserve">Araujo:
</t>
        </r>
        <r>
          <rPr>
            <sz val="9"/>
            <color rgb="FF000000"/>
            <rFont val="Tahoma"/>
            <family val="2"/>
            <charset val="1"/>
          </rPr>
          <t xml:space="preserve">30 kg</t>
        </r>
      </text>
    </comment>
    <comment ref="X316" authorId="0">
      <text>
        <r>
          <rPr>
            <sz val="11"/>
            <color rgb="FF000000"/>
            <rFont val="Calibri"/>
            <family val="2"/>
            <charset val="1"/>
          </rPr>
          <t xml:space="preserve">Araujo:
</t>
        </r>
        <r>
          <rPr>
            <sz val="9"/>
            <color rgb="FF000000"/>
            <rFont val="Tahoma"/>
            <family val="2"/>
            <charset val="1"/>
          </rPr>
          <t xml:space="preserve">19 kg
</t>
        </r>
      </text>
    </comment>
    <comment ref="Z152" authorId="0">
      <text>
        <r>
          <rPr>
            <sz val="11"/>
            <color rgb="FF000000"/>
            <rFont val="Calibri"/>
            <family val="2"/>
            <charset val="1"/>
          </rPr>
          <t xml:space="preserve">Araujo:
</t>
        </r>
        <r>
          <rPr>
            <sz val="9"/>
            <color rgb="FF000000"/>
            <rFont val="Tahoma"/>
            <family val="2"/>
            <charset val="1"/>
          </rPr>
          <t xml:space="preserve">24 kg
</t>
        </r>
      </text>
    </comment>
    <comment ref="Z203" authorId="0">
      <text>
        <r>
          <rPr>
            <sz val="11"/>
            <color rgb="FF000000"/>
            <rFont val="Calibri"/>
            <family val="2"/>
            <charset val="1"/>
          </rPr>
          <t xml:space="preserve">Araujo:
</t>
        </r>
        <r>
          <rPr>
            <sz val="9"/>
            <color rgb="FF000000"/>
            <rFont val="Tahoma"/>
            <family val="2"/>
            <charset val="1"/>
          </rPr>
          <t xml:space="preserve">15kg</t>
        </r>
      </text>
    </comment>
    <comment ref="Z222" authorId="0">
      <text>
        <r>
          <rPr>
            <sz val="11"/>
            <color rgb="FF000000"/>
            <rFont val="Calibri"/>
            <family val="2"/>
            <charset val="1"/>
          </rPr>
          <t xml:space="preserve">Araujo:
</t>
        </r>
        <r>
          <rPr>
            <sz val="9"/>
            <color rgb="FF000000"/>
            <rFont val="Tahoma"/>
            <family val="2"/>
            <charset val="1"/>
          </rPr>
          <t xml:space="preserve">12 kg</t>
        </r>
      </text>
    </comment>
    <comment ref="Z316" authorId="0">
      <text>
        <r>
          <rPr>
            <sz val="11"/>
            <color rgb="FF000000"/>
            <rFont val="Calibri"/>
            <family val="2"/>
            <charset val="1"/>
          </rPr>
          <t xml:space="preserve">Araujo:
</t>
        </r>
        <r>
          <rPr>
            <sz val="9"/>
            <color rgb="FF000000"/>
            <rFont val="Tahoma"/>
            <family val="2"/>
            <charset val="1"/>
          </rPr>
          <t xml:space="preserve">19 kg
</t>
        </r>
      </text>
    </comment>
    <comment ref="AK20" authorId="0">
      <text>
        <r>
          <rPr>
            <sz val="11"/>
            <color rgb="FF000000"/>
            <rFont val="Calibri"/>
            <family val="2"/>
            <charset val="1"/>
          </rPr>
          <t xml:space="preserve">Araujo:
</t>
        </r>
        <r>
          <rPr>
            <sz val="9"/>
            <color rgb="FF000000"/>
            <rFont val="Tahoma"/>
            <family val="2"/>
            <charset val="1"/>
          </rPr>
          <t xml:space="preserve">40kg
</t>
        </r>
      </text>
    </comment>
    <comment ref="AK41" authorId="0">
      <text>
        <r>
          <rPr>
            <sz val="11"/>
            <color rgb="FF000000"/>
            <rFont val="Calibri"/>
            <family val="2"/>
            <charset val="1"/>
          </rPr>
          <t xml:space="preserve">Araujo:
</t>
        </r>
        <r>
          <rPr>
            <sz val="9"/>
            <color rgb="FF000000"/>
            <rFont val="Tahoma"/>
            <family val="2"/>
            <charset val="1"/>
          </rPr>
          <t xml:space="preserve">40kg</t>
        </r>
      </text>
    </comment>
    <comment ref="AK60" authorId="0">
      <text>
        <r>
          <rPr>
            <sz val="11"/>
            <color rgb="FF000000"/>
            <rFont val="Calibri"/>
            <family val="2"/>
            <charset val="1"/>
          </rPr>
          <t xml:space="preserve">Araujo:
</t>
        </r>
        <r>
          <rPr>
            <sz val="9"/>
            <color rgb="FF000000"/>
            <rFont val="Tahoma"/>
            <family val="2"/>
            <charset val="1"/>
          </rPr>
          <t xml:space="preserve">30 kg
65paq *100</t>
        </r>
      </text>
    </comment>
    <comment ref="AK203" authorId="0">
      <text>
        <r>
          <rPr>
            <sz val="11"/>
            <color rgb="FF000000"/>
            <rFont val="Calibri"/>
            <family val="2"/>
            <charset val="1"/>
          </rPr>
          <t xml:space="preserve">Araujo:
</t>
        </r>
        <r>
          <rPr>
            <sz val="9"/>
            <color rgb="FF000000"/>
            <rFont val="Tahoma"/>
            <family val="2"/>
            <charset val="1"/>
          </rPr>
          <t xml:space="preserve">35kg</t>
        </r>
      </text>
    </comment>
    <comment ref="AK224" authorId="0">
      <text>
        <r>
          <rPr>
            <sz val="11"/>
            <color rgb="FF000000"/>
            <rFont val="Calibri"/>
            <family val="2"/>
            <charset val="1"/>
          </rPr>
          <t xml:space="preserve">Araujo:
</t>
        </r>
        <r>
          <rPr>
            <sz val="9"/>
            <color rgb="FF000000"/>
            <rFont val="Tahoma"/>
            <family val="2"/>
            <charset val="1"/>
          </rPr>
          <t xml:space="preserve">35 kg</t>
        </r>
      </text>
    </comment>
    <comment ref="AK243" authorId="0">
      <text>
        <r>
          <rPr>
            <sz val="11"/>
            <color rgb="FF000000"/>
            <rFont val="Calibri"/>
            <family val="2"/>
            <charset val="1"/>
          </rPr>
          <t xml:space="preserve">Araujo:
</t>
        </r>
        <r>
          <rPr>
            <sz val="9"/>
            <color rgb="FF000000"/>
            <rFont val="Tahoma"/>
            <family val="2"/>
            <charset val="1"/>
          </rPr>
          <t xml:space="preserve">35 kg
</t>
        </r>
      </text>
    </comment>
    <comment ref="AM20" authorId="0">
      <text>
        <r>
          <rPr>
            <sz val="11"/>
            <color rgb="FF000000"/>
            <rFont val="Calibri"/>
            <family val="2"/>
            <charset val="1"/>
          </rPr>
          <t xml:space="preserve">Araujo:
</t>
        </r>
        <r>
          <rPr>
            <sz val="9"/>
            <color rgb="FF000000"/>
            <rFont val="Tahoma"/>
            <family val="2"/>
            <charset val="1"/>
          </rPr>
          <t xml:space="preserve">50kg
</t>
        </r>
      </text>
    </comment>
    <comment ref="AM41" authorId="0">
      <text>
        <r>
          <rPr>
            <sz val="11"/>
            <color rgb="FF000000"/>
            <rFont val="Calibri"/>
            <family val="2"/>
            <charset val="1"/>
          </rPr>
          <t xml:space="preserve">Araujo:
</t>
        </r>
        <r>
          <rPr>
            <sz val="9"/>
            <color rgb="FF000000"/>
            <rFont val="Tahoma"/>
            <family val="2"/>
            <charset val="1"/>
          </rPr>
          <t xml:space="preserve">50kg</t>
        </r>
      </text>
    </comment>
    <comment ref="AM60" authorId="0">
      <text>
        <r>
          <rPr>
            <sz val="11"/>
            <color rgb="FF000000"/>
            <rFont val="Calibri"/>
            <family val="2"/>
            <charset val="1"/>
          </rPr>
          <t xml:space="preserve">Araujo:
</t>
        </r>
        <r>
          <rPr>
            <sz val="9"/>
            <color rgb="FF000000"/>
            <rFont val="Tahoma"/>
            <family val="2"/>
            <charset val="1"/>
          </rPr>
          <t xml:space="preserve">32kg</t>
        </r>
      </text>
    </comment>
    <comment ref="AM203" authorId="0">
      <text>
        <r>
          <rPr>
            <sz val="11"/>
            <color rgb="FF000000"/>
            <rFont val="Calibri"/>
            <family val="2"/>
            <charset val="1"/>
          </rPr>
          <t xml:space="preserve">Araujo:
</t>
        </r>
        <r>
          <rPr>
            <sz val="9"/>
            <color rgb="FF000000"/>
            <rFont val="Tahoma"/>
            <family val="2"/>
            <charset val="1"/>
          </rPr>
          <t xml:space="preserve">32kg</t>
        </r>
      </text>
    </comment>
    <comment ref="AM224" authorId="0">
      <text>
        <r>
          <rPr>
            <sz val="11"/>
            <color rgb="FF000000"/>
            <rFont val="Calibri"/>
            <family val="2"/>
            <charset val="1"/>
          </rPr>
          <t xml:space="preserve">Araujo:
</t>
        </r>
        <r>
          <rPr>
            <sz val="9"/>
            <color rgb="FF000000"/>
            <rFont val="Tahoma"/>
            <family val="2"/>
            <charset val="1"/>
          </rPr>
          <t xml:space="preserve">32 kg</t>
        </r>
      </text>
    </comment>
    <comment ref="AM243" authorId="0">
      <text>
        <r>
          <rPr>
            <sz val="11"/>
            <color rgb="FF000000"/>
            <rFont val="Calibri"/>
            <family val="2"/>
            <charset val="1"/>
          </rPr>
          <t xml:space="preserve">Araujo:
</t>
        </r>
        <r>
          <rPr>
            <sz val="9"/>
            <color rgb="FF000000"/>
            <rFont val="Tahoma"/>
            <family val="2"/>
            <charset val="1"/>
          </rPr>
          <t xml:space="preserve">32kg</t>
        </r>
      </text>
    </comment>
    <comment ref="AO60" authorId="0">
      <text>
        <r>
          <rPr>
            <sz val="11"/>
            <color rgb="FF000000"/>
            <rFont val="Calibri"/>
            <family val="2"/>
            <charset val="1"/>
          </rPr>
          <t xml:space="preserve">Araujo:
</t>
        </r>
        <r>
          <rPr>
            <sz val="9"/>
            <color rgb="FF000000"/>
            <rFont val="Tahoma"/>
            <family val="2"/>
            <charset val="1"/>
          </rPr>
          <t xml:space="preserve">25 kg
</t>
        </r>
      </text>
    </comment>
    <comment ref="AO203" authorId="0">
      <text>
        <r>
          <rPr>
            <sz val="11"/>
            <color rgb="FF000000"/>
            <rFont val="Calibri"/>
            <family val="2"/>
            <charset val="1"/>
          </rPr>
          <t xml:space="preserve">Araujo:
</t>
        </r>
        <r>
          <rPr>
            <sz val="9"/>
            <color rgb="FF000000"/>
            <rFont val="Tahoma"/>
            <family val="2"/>
            <charset val="1"/>
          </rPr>
          <t xml:space="preserve">15kg</t>
        </r>
      </text>
    </comment>
    <comment ref="AO224" authorId="0">
      <text>
        <r>
          <rPr>
            <sz val="11"/>
            <color rgb="FF000000"/>
            <rFont val="Calibri"/>
            <family val="2"/>
            <charset val="1"/>
          </rPr>
          <t xml:space="preserve">Araujo:
</t>
        </r>
        <r>
          <rPr>
            <sz val="9"/>
            <color rgb="FF000000"/>
            <rFont val="Tahoma"/>
            <family val="2"/>
            <charset val="1"/>
          </rPr>
          <t xml:space="preserve">15kg
</t>
        </r>
      </text>
    </comment>
    <comment ref="AO243" authorId="0">
      <text>
        <r>
          <rPr>
            <sz val="11"/>
            <color rgb="FF000000"/>
            <rFont val="Calibri"/>
            <family val="2"/>
            <charset val="1"/>
          </rPr>
          <t xml:space="preserve">Araujo:
</t>
        </r>
        <r>
          <rPr>
            <sz val="9"/>
            <color rgb="FF000000"/>
            <rFont val="Tahoma"/>
            <family val="2"/>
            <charset val="1"/>
          </rPr>
          <t xml:space="preserve">15kg</t>
        </r>
      </text>
    </comment>
  </commentList>
</comments>
</file>

<file path=xl/sharedStrings.xml><?xml version="1.0" encoding="utf-8"?>
<sst xmlns="http://schemas.openxmlformats.org/spreadsheetml/2006/main" count="3579" uniqueCount="788">
  <si>
    <t xml:space="preserve">FECHA</t>
  </si>
  <si>
    <t xml:space="preserve">NOMBRE OPERARIO</t>
  </si>
  <si>
    <t xml:space="preserve">HORA INICIO</t>
  </si>
  <si>
    <t xml:space="preserve">HORA FIN</t>
  </si>
  <si>
    <t xml:space="preserve">TIEMPO (H)</t>
  </si>
  <si>
    <t xml:space="preserve">CONVERSIÓN DE UNIDADES</t>
  </si>
  <si>
    <t xml:space="preserve">MEDIDA</t>
  </si>
  <si>
    <t xml:space="preserve">CALIBRE</t>
  </si>
  <si>
    <t xml:space="preserve">MATERIA PRIMA
BD AD PP</t>
  </si>
  <si>
    <t xml:space="preserve">COLOR</t>
  </si>
  <si>
    <t xml:space="preserve">CLIENTE</t>
  </si>
  <si>
    <t xml:space="preserve">VELOCIDAD</t>
  </si>
  <si>
    <t xml:space="preserve">TEMPERATURA</t>
  </si>
  <si>
    <t xml:space="preserve">PESO NETO BULTO (KG) (ANTES DE LA TOMA DE TIEMPOS</t>
  </si>
  <si>
    <t xml:space="preserve">PESO NETO BULTO (KG) TOMA DE TIEMPOS</t>
  </si>
  <si>
    <t xml:space="preserve">PESO PROMEDIO C/PAQUETE DEL BULTO</t>
  </si>
  <si>
    <t xml:space="preserve">PESO PROMEDIO C/PAQUETE PESADO</t>
  </si>
  <si>
    <t xml:space="preserve">CANTIDAD UNIDADES ANTES DE LA TOMA DE TIEMPOS</t>
  </si>
  <si>
    <t xml:space="preserve">UNIDADES DE TOMA DE TIEMPOS</t>
  </si>
  <si>
    <t xml:space="preserve">PAQUETES DE TOMA DE TIEMPOS</t>
  </si>
  <si>
    <t xml:space="preserve">TIEMPOS</t>
  </si>
  <si>
    <t xml:space="preserve">MÁQUINA</t>
  </si>
  <si>
    <t xml:space="preserve">LENGTH</t>
  </si>
  <si>
    <t xml:space="preserve">SPEED</t>
  </si>
  <si>
    <t xml:space="preserve">COUNTER</t>
  </si>
  <si>
    <t xml:space="preserve">DIVISIÓN</t>
  </si>
  <si>
    <t xml:space="preserve">TIEMPO DE UN CICLO CON MOVIMIENTO</t>
  </si>
  <si>
    <t xml:space="preserve">TIEMPO EN SEG</t>
  </si>
  <si>
    <t xml:space="preserve">BOLSAS POR PAQUETE</t>
  </si>
  <si>
    <t xml:space="preserve">OPERACIÓN 1 (PAQUETE)</t>
  </si>
  <si>
    <t xml:space="preserve">OPERACIÓN 2 (KILOS POR BULTO)</t>
  </si>
  <si>
    <t xml:space="preserve">OPERACIÓN 3 (PESO ESTIMADO POR BULTO)</t>
  </si>
  <si>
    <t xml:space="preserve">OBSERVACIONES</t>
  </si>
  <si>
    <t xml:space="preserve">TIEMPO DE CAMBIO DE ROLLO</t>
  </si>
  <si>
    <t xml:space="preserve">BUSCAR EL ROLLO</t>
  </si>
  <si>
    <t xml:space="preserve">MONTAR EL ROLLO</t>
  </si>
  <si>
    <t xml:space="preserve">TIEMPOS DE EMPACADO</t>
  </si>
  <si>
    <t xml:space="preserve">TIEMPO EN SEGUNDOS EMPACADO</t>
  </si>
  <si>
    <t xml:space="preserve">TIEMPO DE CORRECCIÓN DE ERRORES</t>
  </si>
  <si>
    <t xml:space="preserve">TIEMPO EN SEGUNDOS CORRECCIÓN DE ERRORES</t>
  </si>
  <si>
    <t xml:space="preserve">PRODUCCION REAL EN UNA HORA (PAQUETES)</t>
  </si>
  <si>
    <t xml:space="preserve">DIFERENCIA</t>
  </si>
  <si>
    <t xml:space="preserve">PESO ESTIMADO EN UNA HORA (KG)</t>
  </si>
  <si>
    <t xml:space="preserve">PRODUCCION REAL EN EL TIEMPO RESTANTE (PAQUETES)</t>
  </si>
  <si>
    <t xml:space="preserve">PESO ESTIMADO EN EL TIEMPO RESTANTE (KG)</t>
  </si>
  <si>
    <t xml:space="preserve">TOTAL PAQUETES</t>
  </si>
  <si>
    <t xml:space="preserve">TOTAL PESO</t>
  </si>
  <si>
    <t xml:space="preserve">ANDRES</t>
  </si>
  <si>
    <t xml:space="preserve">7 X 10</t>
  </si>
  <si>
    <t xml:space="preserve">PP</t>
  </si>
  <si>
    <t xml:space="preserve">TRANSPARENTE</t>
  </si>
  <si>
    <t xml:space="preserve">ORTIZ</t>
  </si>
  <si>
    <t xml:space="preserve">128-129</t>
  </si>
  <si>
    <t xml:space="preserve">275-278</t>
  </si>
  <si>
    <t xml:space="preserve">1) 7:15
2) 8:30
3) 10:30</t>
  </si>
  <si>
    <t xml:space="preserve">CON MESA</t>
  </si>
  <si>
    <t xml:space="preserve">https://reloj-alarma.es/cronometro/#enabled=0&amp;msec=51597&amp;laps=4828.5352.5766.6250.6685.7318.7623.8125.8575.9158.9500.9943.10410.11036.11342.11730.12251.12662.13177.13652.14133.14575.15101.15515.16049.16475.17065.17533.17991.18449.18887.19292.19742.20191.20658.21108.21590.22059.22498.22931.23432.23865.24339.24731.25232.25756.26198.26650.27128.27554.28085.28532.29028.29446.29906.30365.30881.31340.31864.32315.32797.33199.33648.34050.34523.34997.35431.35906.36349.36847.37339.37841.38297.38756.39222.39681.40147.40598.41035.41573.42027.42480.42846.43331.43772.44238.44680.45234.45698.46120.46610.47106.47530.48005.48479.49380.49862.50371.50814.51261
https://reloj-alarma.es/cronometro/#enabled=0&amp;msec=51570&amp;laps=4668.5234.5726.6268.6676.7059.7484.7926.8394.8901.9355.9755.10231.10685.11126.11576.12145.12608.13072.13571.14058.14475.14933.15375.15909.16342.16789.17277.17698.18152.18589.19043.19492.19977.20443.20877.21432.21876.22343.22776.23284.23768.24218.24668.25067.25559.25992.26494.26952.27393.27901.28381.28866.29353.29801.30192.30711.31092.31628.32036.32517.32946.33718.34000.34387.34819.35262.35751.36201.36684.37167.37656.38144.38620.39040.39508.39975.40416.40868.41331.41801.42233.42734.43181.43661.44148.44630.45100.45550.45975.46443.46900.47383.47809.48365.48791.49248.49790.50161.50619.51149
https://reloj-alarma.es/cronometro/#enabled=0&amp;msec=51828&amp;laps=4778.5362.5865.6245.6630.7142.7597.8121.8591.9080.9599.10023.10479.10947.11413.11903.12337.12790.13256.13729.14190.14729.15093.15578.16078.16512.16951.17399.17936.18387.18879.19309.19799.20232.20666.21202.21603.22080.22529.23045.23536.24016.24446.24812.25310.25751.26185.26695.27161.27655.28147.28632.29038.29547.29940.30409.30836.31287.31713.32215.32712.33169.33661.34128.34622.35013.35522.35933.36450.36893.37475.37843.38321.38767.39211.39707.40094.40598.41008.41470.41938.42398.42846.43313.43796.44234.44762.45204.45699.46194.46662.47148.47630.48222.48620.49027.49469.49923.50383.50847.51312</t>
  </si>
  <si>
    <t xml:space="preserve">El operario para la máquinas para empacar y escribir en cada uno de los paquetes, lo que hace parte de sus actividades pero podría continuar con el sellado</t>
  </si>
  <si>
    <t xml:space="preserve">8 X 10</t>
  </si>
  <si>
    <t xml:space="preserve">GABRIEL QUINTERO</t>
  </si>
  <si>
    <t xml:space="preserve">90-96</t>
  </si>
  <si>
    <t xml:space="preserve">291-298</t>
  </si>
  <si>
    <t xml:space="preserve">https://reloj-alarma.es/cronometro/#enabled=0&amp;msec=67031&amp;laps=4899.5528.6126.6744.7349.7960.8577.9191.9935.10625.11267.11902.12560.13278.13747.14326.14910.15509.16112.16668.17227.17818.18451.19110.19629.20285.21008.21501.22126.22686.23394.24084.24626.25319.26001.26486.27101.27684.28350.28974.29559.30119.30709.31368.32009.32591.33211.33843.34400.35095.35794.36309.36892.37517.38168.38778.39375.39969.40552.41191.41841.42491.43083.43636.44284.44884.45511.46125.46732.47350.48010.48716.49283.49826.50533.51150.51783.52366.53074.53527.54157.54824.55440.56084.56715.57322.57966.58535.59167.59790.60390.61017.61751.62382.63002.63573.64223.64848.65473.66115
https://reloj-alarma.es/cronometro/#enabled=0&amp;msec=66236&amp;laps=5517.5955.6504.7047.7704.8229.8832.9446.10059.10679.11278.11896.12504.13111.13744.14338.15020.15662.16263.16870.17536.18089.18678.19269.19861.20486.21153.21886.22364.23059.23587.24214.24828.25429.26028.26678.27253.28093.28611.29276.29902.30405.31077.31670.32288.32935.33534.34145.34694.35302.35902.36520.37096.37776.38377.38985.39645.40209.40837.41478.42118.42651.43310.43928.44518.45268.45784.46361.47018.47709.48304.48926.49551.50093.50709.51301.51926.52534.53109.53736.54301.54900.55569.56183.56817.57391.58041.58637.59262.59895.60512.61145.61794.62336.62914.63535.64187.64778.65386
https://reloj-alarma.es/cronometro/#enabled=0&amp;msec=66945&amp;laps=5169.5785.6394.6994.7627.8226.8843.9460.10042.10709.11277.11834.12492.13230.13900.14325.14959.15676.16435.16817.17528.18201.18826.19409.20043.20700.21258.21875.22394.23041.23650.24275.24876.25470.26128.26683.27305.27969.28566.29278.29733.30358.31124.31667.32324.32858.33469.34075.34666.35291.35958.36624.37258.37874.38473.39111.39733.40376.40975.41583.42173.42789.43347.44031.44606.45239.45881.46513.47113.47731.48322.48940.49546.50176.50780.51597.52047.52697.53330.53923.54546.55196.55679.56347.56988.57571.58432.58962.59429.60071.60696.61374.62088.62571.63346.63970.64469.65146.65654.66315</t>
  </si>
  <si>
    <t xml:space="preserve">El operario tuvo su tiempo de descano a las 9 de media hora, asimismo, hubo retrasos porqu el rollo no se encuentra en el mejor estado y se encuentra más templado del lado derecho que del izquierdo
Por esa razón, la velocidad se mantiene en 90 sabiendo que puede alcanzar una velocidad mayor</t>
  </si>
  <si>
    <t xml:space="preserve">https://reloj-alarma.es/cronometro/#enabled=0&amp;msec=17469
https://reloj-alarma.es/cronometro/#enabled=0&amp;msec=25787
https://reloj-alarma.es/cronometro/#enabled=0&amp;msec=21201</t>
  </si>
  <si>
    <t xml:space="preserve">https://reloj-alarma.es/cronometro/#enabled=0&amp;msec=138044</t>
  </si>
  <si>
    <t xml:space="preserve">SERGIO</t>
  </si>
  <si>
    <t xml:space="preserve">10 X 16</t>
  </si>
  <si>
    <t xml:space="preserve">BD</t>
  </si>
  <si>
    <t xml:space="preserve">JP</t>
  </si>
  <si>
    <t xml:space="preserve">SIN MESA</t>
  </si>
  <si>
    <t xml:space="preserve">8 X 16</t>
  </si>
  <si>
    <t xml:space="preserve">6 X 9</t>
  </si>
  <si>
    <t xml:space="preserve">BD - TROQUEL</t>
  </si>
  <si>
    <t xml:space="preserve">BLANCO</t>
  </si>
  <si>
    <t xml:space="preserve">95-96</t>
  </si>
  <si>
    <t xml:space="preserve">369-370</t>
  </si>
  <si>
    <t xml:space="preserve">9 X 14</t>
  </si>
  <si>
    <t xml:space="preserve">371-407</t>
  </si>
  <si>
    <t xml:space="preserve">
https://reloj-alarma.es/cronometro/#enabled=0&amp;msec=62376&amp;laps=3960.4801.5104.5601.6167.6743.7356.7935.8505.9277.9901.10251.10951.11413.11984.12550.13192.13725.14409.14926.15500.16276.16675.17297.17842.18451.19050.19700.20296.21008.21442.22042.22592.23233.23725.24317.24917.25544.26177.26733.27300.27883.28475.29078.29691.30412.31057.31466.32395.32666.33225.33833.34461.35262.35658.36237.36810.37397.38006.38524.39357.39682.40232.40865.41478.42082.42724.43207.43773.44373.44965.45540.46173.47074.47378.47928.48473.49190.49690.50407.50959.51348.51906.52498.53076.53723.54373.55073.55472.56057.56731.57342.57788.58380.58959.59483.60080.60672.61309.61996
https://reloj-alarma.es/cronometro/#enabled=0&amp;msec=62665&amp;laps=4332.4952.5581.5988.6621.7170.7748.8371.9212.9546.10127.10711.11337.11880.12480.13054.13653.14387.15095.15354.15879.16513.17169.17736.18527.19194.19603.20119.20695.21319.21926.22461.23020.23586.24181.24811.25497.26169.26594.27095.27685.28260.29027.29411.29969.30574.31232.31780.32309.32894.33502.34102.34927.35292.35902.36500.37205.37643.38250.38783.39427.40177.40601.41135.41719.42285.42876.43501.44160.44685.45485.45885.46461.47217.47643.48290.48842.49424.50068.50609.51186.51783.52425.53154.53554.54037.54883.55226.55811.56400.57074.57641.58124.58795.59270.59840.60489.61065.61624.62215
https://reloj-alarma.es/cronometro/#enabled=0&amp;msec=63043&amp;laps=4296.4688.5287.5838.6382.7079.7533.8112.8699.9320.9947.10400.10946.11798.12195.12749.13323.14162.14499.15066.15649.16270.16840.17454.18161.18756.19534.19884.20404.20962.21560.22345.22748.23298.23877.24457.25003.25676.26282.26782.27390.27989.28515.29098.29661.30286.30897.31686.32044.32637.33392.33785.34494.34995.35571.36144.36729.37356.38027.38513.39301.39677.40343.40993.41439.42079.42610.43212.43780.44352.44935.45610.46087.46643.47381.48034.48385.49014.49606.50126.50717.51409.52068.52584.53172.53742.54518.54934.55509.56300.56642.57258.57847.58458.59196.59563.60217.60792.61342.62088.62458</t>
  </si>
  <si>
    <t xml:space="preserve">https://reloj-alarma.es/cronometro/#enabled=0&amp;msec=28940
https://reloj-alarma.es/cronometro/#enabled=0&amp;msec=27351
https://reloj-alarma.es/cronometro/#enabled=0&amp;msec=24931</t>
  </si>
  <si>
    <t xml:space="preserve">6 X 14</t>
  </si>
  <si>
    <t xml:space="preserve">8 X 12</t>
  </si>
  <si>
    <t xml:space="preserve">100-107</t>
  </si>
  <si>
    <t xml:space="preserve">220-225</t>
  </si>
  <si>
    <t xml:space="preserve">https://reloj-alarma.es/cronometro/#enabled=0&amp;msec=67310
https://reloj-alarma.es/cronometro/#enabled=0&amp;msec=66236
https://reloj-alarma.es/cronometro/#enabled=0&amp;msec=66945</t>
  </si>
  <si>
    <t xml:space="preserve">El operario tuvo su tiempo de descano a las 9 de media hora, asimismo, hubo retrasos porque el rollo no se encuentra en el mejor estado y se encuentra más templado del lado derecho que del izquierdo
Por esa razón, la velocidad se mantiene en 90 sabiendo que puede alcanzar una velocidad mayor</t>
  </si>
  <si>
    <t xml:space="preserve">https://reloj-alarma.es/cronometro/#enabled=0&amp;msec=439996</t>
  </si>
  <si>
    <t xml:space="preserve">https://reloj-alarma.es/cronometro/#enabled=0&amp;msec=158604</t>
  </si>
  <si>
    <t xml:space="preserve">JHON</t>
  </si>
  <si>
    <t xml:space="preserve">18 X 24</t>
  </si>
  <si>
    <t xml:space="preserve">BAJA DENSIDAD</t>
  </si>
  <si>
    <t xml:space="preserve">IMPRESO</t>
  </si>
  <si>
    <t xml:space="preserve">BIENESTAR FAMILIAR</t>
  </si>
  <si>
    <t xml:space="preserve">27-44</t>
  </si>
  <si>
    <t xml:space="preserve">FONDO</t>
  </si>
  <si>
    <t xml:space="preserve">28-44</t>
  </si>
  <si>
    <t xml:space="preserve">https://reloj-alarma.es/cronometro/#enabled=0&amp;msec=158379</t>
  </si>
  <si>
    <t xml:space="preserve">29-44</t>
  </si>
  <si>
    <t xml:space="preserve">30-44</t>
  </si>
  <si>
    <t xml:space="preserve">16,5 X 24</t>
  </si>
  <si>
    <t xml:space="preserve">https://reloj-alarma.es/cronometro/#enabled=0&amp;msec=104671&amp;laps=7617.10534.12067.14032.15993.17961.19790.21783.23666.25697.27626.29578.31423.33513.35228.37314.39398.41081.43232.45278.47171.49532.51042.53146.55013.56587.59023.60400.62767.64713.66658.68483.70327.72483.74306.76248.78458.80391.82099.83950.85991.87792.90098.91765.93717.95711.97681.99760.101494.103493
https://reloj-alarma.es/cronometro/#enabled=0&amp;msec=104564&amp;laps=9088.11123.13214.14868.16787.18703.20695.22559.24611.26482.28528.30420.32278.34407.36311.38378.40553.42310.44045.46002.47812.49827.51960.53776.55486.57699.59476.61487.63467.65402.67842.69376.71094.72901.75091.77074.79241.81072.83057.84729.86874.88950.91031.92673.94485.96723.98847.100371.102323
https://reloj-alarma.es/cronometro/#enabled=0&amp;msec=106099&amp;laps=9099.11000.13151.14881.16656.18715.20648.22439.24525.26522.28499.30672.32500.34447.36522.38204.40138.42014.43932.45919.47906.49787.51731.53648.55571.57454.59539.61631.63398.65451.67605.69421.71448.73358.75275.77079.78962.81071.82924.85204.87103.88662.90820.92835.94731.96628.98630.100429.102462.104365</t>
  </si>
  <si>
    <t xml:space="preserve">https://reloj-alarma.es/cronometro/#enabled=0&amp;msec=30617</t>
  </si>
  <si>
    <t xml:space="preserve">6 X 18</t>
  </si>
  <si>
    <t xml:space="preserve">LA SELECCIÓN</t>
  </si>
  <si>
    <t xml:space="preserve">139 - 140</t>
  </si>
  <si>
    <t xml:space="preserve">343 - 376</t>
  </si>
  <si>
    <t xml:space="preserve">https://reloj-alarma.es/cronometro/#enabled=0&amp;msec=46775&amp;laps=3429.3952.4392.4753.5225.5696.6120.6549.6921.7357.7784.8408.8745.9114.9499.9935.10342.10765.11199.11649.12069.12566.12989.13488.13878.14300.14754.15175.15613.16040.16420.16823.17227.17679.18084.18502.18999.19374.19825.20292.20667.21104.21494.21945.22397.22786.23235.23686.24088.24568.24983.25451.25864.26326.26731.27183.27591.28027.28433.28854.29304.29697.30117.30569.30995.31450.31807.32211.32710.33099.33485.33888.34326.34733.35155.35574.35983.36448.36896.37292.37712.38101.38553.39001.39534.39922.40328.40797.41235.41612.41972.42361.42750.43127.43546.44109.44625.45093.45526.45916.46357
https://reloj-alarma.es/cronometro/#enabled=0&amp;msec=46868&amp;laps=3715.4072.4369.4794.5280.5705.6128.6537.6942.7304.7712.8128.8569.8984.9424.9844.10296.10687.11031.11531.11954.12448.12811.13264.13685.14150.14601.15049.15444.15912.16352.16753.17188.17565.17922.18296.18749.19204.19641.20078.20487.20940.21364.21756.22207.22641.23109.23529.23995.24476.24944.25428.26067.26552.27063.27533.28010.28468.28953.29466.29872.30276.30728.31178.31658.32094.32515.32888.33327.33733.34169.34625.35106.35530.35948.36369.36853.37246.37686.38098.38573.38965.39420.39898.40336.40759.41148.41614.42005.42473.42880.43333.43710.44165.44602.45084.45593.46027x1
https://reloj-alarma.es/cronometro/#enabled=0&amp;msec=47215&amp;laps=3745.4188.4676.5087.5511.5948.6429.6880.7301.7764.8173.8589.9004.9436.9842.10230.10680.11071.11526.11966.12387.12794.13199.13660.14104.14480.15009.15430.15866.16318.16755.17191.17613.18037.18446.18866.19275.19647.20069.20584.21064.21502.21938.22313.22735.23126.23550.24017.24422.24843.25281.25762.26185.26639.27028.27447.27899.28289.28740.29165.29616.30036.30473.30985.31483.32068.32558.33044.33525.33991.34523.35069.35554.35990.36441.36832.37329.37704.38095.38547.38924.39417.39867.40301.40700.41146.41601.42060.42550.42924.43376.43767.44142.44565.44981.45403.45829.46295.46731</t>
  </si>
  <si>
    <t xml:space="preserve">Jhon se encuentra trabajando en la máquina de sellado con mesa, dado que la máquina de fondo está presentando fallas</t>
  </si>
  <si>
    <t xml:space="preserve">https://reloj-alarma.es/cronometro/#enabled=0&amp;msec=316019</t>
  </si>
  <si>
    <t xml:space="preserve">https://reloj-alarma.es/cronometro/#enabled=0&amp;msec=21882
https://reloj-alarma.es/cronometro/#enabled=0&amp;msec=13526
https://reloj-alarma.es/cronometro/#enabled=0&amp;msec=20379</t>
  </si>
  <si>
    <t xml:space="preserve">https://reloj-alarma.es/cronometro/#enabled=0&amp;msec=92195
https://reloj-alarma.es/cronometro/#enabled=0&amp;msec=334381
https://reloj-alarma.es/cronometro/#enabled=0&amp;msec=64615</t>
  </si>
  <si>
    <t xml:space="preserve">10 X 14</t>
  </si>
  <si>
    <t xml:space="preserve">AD</t>
  </si>
  <si>
    <t xml:space="preserve">BLANCA</t>
  </si>
  <si>
    <t xml:space="preserve">442-456</t>
  </si>
  <si>
    <t xml:space="preserve">9 X 18</t>
  </si>
  <si>
    <t xml:space="preserve">Aura Gele</t>
  </si>
  <si>
    <t xml:space="preserve">El trabajador de la hora de la mañana se saltó la asignación de medidas, por lo que Jhon tuvo que sacar ese pedido de manera urgente. Asimismo, la máquina presenta fallas y se le realiza cambios de balineras y relleno de piezas</t>
  </si>
  <si>
    <t xml:space="preserve">4 X 9</t>
  </si>
  <si>
    <t xml:space="preserve">Walteras</t>
  </si>
  <si>
    <t xml:space="preserve">Esta bolsa por lo pequeña tiende a enredarse más y a presentar mayor números de paradas de la máquina</t>
  </si>
  <si>
    <t xml:space="preserve">https://reloj-alarma.es/cronometro/#enabled=0&amp;msec=605667</t>
  </si>
  <si>
    <t xml:space="preserve">10 X 18</t>
  </si>
  <si>
    <t xml:space="preserve">108 - 115</t>
  </si>
  <si>
    <t xml:space="preserve">https://reloj-alarma.es/cronometro/#enabled=0&amp;msec=56666
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
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t>
  </si>
  <si>
    <t xml:space="preserve">El rollo tenía una imperfección desde extrusión, por lo que salió mucho retal y presentaba problemas para sellar. Se hizo cambio de rollo</t>
  </si>
  <si>
    <t xml:space="preserve">13,5 X 18</t>
  </si>
  <si>
    <t xml:space="preserve">NEGRO</t>
  </si>
  <si>
    <t xml:space="preserve">Se presentaron fallas en la válvula, por lo que se tuvo que parar la máquina durante hora y media (turno de la tarde, pero desde la mañana estuvo parada afectando a producción)</t>
  </si>
  <si>
    <t xml:space="preserve">50 - 50</t>
  </si>
  <si>
    <t xml:space="preserve">420 - 436</t>
  </si>
  <si>
    <t xml:space="preserve">https://reloj-alarma.es/cronometro/#enabled=0&amp;msec=58770</t>
  </si>
  <si>
    <t xml:space="preserve">https://reloj-alarma.es/cronometro/#enabled=0&amp;msec=21436</t>
  </si>
  <si>
    <t xml:space="preserve">12 X 18</t>
  </si>
  <si>
    <t xml:space="preserve">267 - 270</t>
  </si>
  <si>
    <t xml:space="preserve">https://reloj-alarma.es/cronometro/#enabled=0&amp;msec=1407510</t>
  </si>
  <si>
    <t xml:space="preserve">https://reloj-alarma.es/cronometro/#enabled=0&amp;msec=37299</t>
  </si>
  <si>
    <t xml:space="preserve">4 X 8</t>
  </si>
  <si>
    <t xml:space="preserve">14 X 18</t>
  </si>
  <si>
    <t xml:space="preserve">Rollos pegados, no se pudo trabajar bien, por eso apenas fueron 6 paquetes</t>
  </si>
  <si>
    <t xml:space="preserve">10 x 15</t>
  </si>
  <si>
    <t xml:space="preserve">70-70</t>
  </si>
  <si>
    <t xml:space="preserve">371 - 378</t>
  </si>
  <si>
    <t xml:space="preserve">https://reloj-alarma.es/cronometro/#enabled=0&amp;msec=83491&amp;laps=1208.1660.2588.3379.4122.4865.5767.6582.7394.8168.8854.9752.10538.11451.12226.13123.13927.14792.15596.16430.17295.18126.18902.19837.20608.21502.22401.23148.23955.24812.25636.26462.27361.28124.29035.29792.30627.31510.32299.33146.34015.34867.35657.36559.37357.38240.39105.39833.40664.41489.42358.43270.44149.45000.45821.46611.47446.48269.49084.49951.50817.51638.52425.53325.54178.55039.55837.56610.57575.58576.59397.60284.61100.61827.62587.63578.64371.65248.66071.66923.67752.68600.69362.70255.71087.71941.72806.73601.74561.75275.76070.76814.77636.78586.79397.80295.81133.81864
https://reloj-alarma.es/cronometro/#enabled=0&amp;msec=87379&amp;laps=3414.4227.5020.5931.6787.7579.8338.9163.10003.10933.11803.12602.13497.14267.15155.15923.16803.17560.18415.19262.20171.20990.21772.22627.23476.24308.25116.26060.26928.27659.28515.29300.30156.31041.31878.32732.33504.34403.35203.36052.36835.37706.38564.39448.40315.41134.42028.42771.43604.44386.45223.46064.46892.47771.48563.49492.50281.51207.52001.52772.53676.54524.55464.56375.57088.57868.58692.59451.60171.61212.62045.62864.63699.64516.65404.66260.66987.67860.68758.69538.70378.71300.72098.72981.73844.74605.75400.76259.77121.77893.78767.79633.80422.81213.82013.82835.83773.84628.85417.86441
https://reloj-alarma.es/cronometro/#enabled=0&amp;msec=87926&amp;laps=3826.4461.5339.6085.6837.7645.8605.9685.10420.11277.12098.12918.13677.14556.15404.16242.17045.17903.18789.19598.20476.21334.22158.22990.23782.24654.25505.26366.27162.28002.28843.29663.30504.31286.32110.33102.33971.34767.35494.36319.37143.38006.38846.39606.40540.41380.42202.43087.43860.44593.45478.46316.47263.48046.48895.49813.50689.51545.52261.53112.53966.54818.55565.56463.57421.58373.59109.59899.60878.61610.62381.63161.63985.64762.65566.66432.67239.68137.69005.69933.70711.71576.72598.73406.74183.74913.75814.76533.77397.78268.79045.79898.80735.81582.82431.83213.84154.84927.85763.86646.87440</t>
  </si>
  <si>
    <t xml:space="preserve">https://reloj-alarma.es/cronometro/#enabled=0&amp;msec=28122
https://reloj-alarma.es/cronometro/#enabled=0&amp;msec=32543
https://reloj-alarma.es/cronometro/#enabled=0&amp;msec=29061</t>
  </si>
  <si>
    <t xml:space="preserve">https://reloj-alarma.es/cronometro/#enabled=0&amp;msec=22887</t>
  </si>
  <si>
    <t xml:space="preserve">CAMILO</t>
  </si>
  <si>
    <t xml:space="preserve">24 X 24</t>
  </si>
  <si>
    <t xml:space="preserve">RA</t>
  </si>
  <si>
    <t xml:space="preserve">PEDICURE</t>
  </si>
  <si>
    <t xml:space="preserve">50 - 52</t>
  </si>
  <si>
    <t xml:space="preserve">343 - 339</t>
  </si>
  <si>
    <t xml:space="preserve">https://reloj-alarma.es/cronometro/#enabled=0&amp;msec=119228&amp;laps=1724.6044.7216.8279.9464.10672.11780.12804.13981.15061.16188.17402.18490.19625.20897.22044.23160.24230.25224.26310.27381.28564.29780.30930.32068.33309.34345.35435.36594.37756.38944.40049.41092.42263.43349.44584.45645.46736.47780.49075.50164.51283.52388.53539.54626.55781.56934.58096.59309.60337.61524.62555.63693.64879.65952.67011.68199.69244.70407.71561.72683.73804.75128.76127.77279.78339.79405.80476.81745.82755.83972.85013.86248.87229.88510.89540.90612.91782.92908.94171.95243.96378.97562.98687.99772.100961.102036.103144.104255.105408.106440.107625.108671.109871.110879.112016.113378.114496.115527.116649.117803.118958
https://reloj-alarma.es/cronometro/#enabled=0&amp;msec=128918&amp;laps=6081.7056.8286.9454.10695.11997.13240.14458.15644.16904.18102.19401.20510.21820.22987.24220.25383.26695.27855.29121.30384.31575.32818.34098.35320.36649.37848.39017.40224.41466.42626.43936.45134.46335.47600.48723.50064.51312.52603.53791.55095.56248.57536.58661.59946.61163.62421.63685.64816.66095.67296.68478.69710.70976.72193.73426.74642.75826.77136.78426.79625.80916.82031.83244.84474.85656.87001.88208.89422.90702.91956.93187.94310.95630.96787.98005.99216.100404.101735.102915.104145.105375.106651.107925.109221.110468.111592.112903.113933.115210.116431.117735.118894.120238.121443.122679.123897.125071.126313.127420
https://reloj-alarma.es/cronometro/#enabled=0&amp;msec=128902&amp;laps=6121.6779.7864.9121.10344.11552.12889.13964.15059.16370.17684.18869.20128.21418.22634.23866.25048.26237.27468.28766.30028.31144.32418.33751.35009.36080.37436.38625.39768.40979.42272.43392.44750.45965.47288.48604.49789.50773.51993.53361.54691.55857.57106.58281.59538.60712.62027.63273.64509.65656.66830.68182.69383.70656.71875.72950.74262.75555.76631.78024.79242.80313.81283.82498.83279.84215.85430.92289.93422.94171.95182.96352.97611.98843.99966.101249.102584.103789.105096.106341.107458.108734.110015.111228.112339.113426.114644.115944.117154.118478.119739.121030.122124.123356.124819.125799.127122.128355</t>
  </si>
  <si>
    <t xml:space="preserve">La variación de la velocidad durante el proceso hace que la producción estimada y real varien entre ellas, por lo que produce uan diferencia mayor entre los dos</t>
  </si>
  <si>
    <t xml:space="preserve">https://reloj-alarma.es/cronometro/#enabled=0&amp;msec=459351</t>
  </si>
  <si>
    <t xml:space="preserve">https://reloj-alarma.es/cronometro/#enabled=0&amp;msec=88584
https://reloj-alarma.es/cronometro/#enabled=0&amp;msec=69024</t>
  </si>
  <si>
    <t xml:space="preserve">https://reloj-alarma.es/cronometro/#enabled=0&amp;msec=249142</t>
  </si>
  <si>
    <t xml:space="preserve">5 X 8</t>
  </si>
  <si>
    <t xml:space="preserve">https://reloj-alarma.es/cronometro/#enabled=0&amp;msec=315792</t>
  </si>
  <si>
    <t xml:space="preserve">7 X 8</t>
  </si>
  <si>
    <t xml:space="preserve">SUPERMASAS</t>
  </si>
  <si>
    <t xml:space="preserve">97 - 61</t>
  </si>
  <si>
    <t xml:space="preserve">https://reloj-alarma.es/cronometro/#enabled=0&amp;msec=101977&amp;laps=5381.6141.7075.8036.9052.9965.10956.11876.12924.13853.14892.15840.16716.17744.18753.19691.20637.21603.22552.23564.24530.25537.26444.27348.28399.29340.30317.31285.32329.33202.34149.35179.36130.37126.38045.39024.40003.40975.41916.42868.43899.44844.45835.46864.47971.48828.49655.50669.51561.52449.53494.54485.55470.56297.57220.58139.59386.60349.61308.62243.63226.64224.65126.66137.66997.67960.69096.70019.70980.71923.72874.73870.74839.75850.76762.77773.78702.79667.80647.81590.82529.83559.84542.85509.86427.87327.88250.89308.90285.91285.92208.93207.94190.95157.96094.97124.98046.98947.99970.100902
https://reloj-alarma.es/cronometro/#enabled=0&amp;msec=102263&amp;laps=5463.6289.7265.8194.9156.10106.11089.12050.12964.13945.14883.15851.16844.17714.18747.19722.20676.21746.22774.23692.24598.25545.26481.27462.28499.29502.30424.31404.32329.33380.34315.35250.36215.37194.38121.39114.40113.40996.42066.42978.43916.44912.45876.46797.47808.48837.49586.50676.51645.52644.53595.54530.55560.56480.57416.58446.59396.60333.61376.62298.63264.64184.65152.66070.67167.68175.69158.70082.71073.72062.72953.73843.74811.75715.76806.77697.78706.79709.80741.81679.82602.83625.84622.85512.86448.87382.88332.89334.90298.91249.92226.93167.94211.95193.96177.97097.98105.99121.100144.101042.101952
https://reloj-alarma.es/cronometro/#enabled=0&amp;msec=102145&amp;laps=876.1811.2763.3729.4791.5680.6664.7568.8540.9504.10500.11441.12384.13345.14317.15378.16248.17182.18231.19161.20211.21185.22126.23044.24050.25281.26131.27057.27841.28785.29751.30796.31823.32726.33648.34618.35590.36508.37565.38611.39576.40482.41478.42393.43409.44298.45281.46218.47216.48135.49177.50065.51140.52081.53040.53962.54975.55940.56906.57919.58860.59799.60844.61801.62712.63600.64626.65639.66604.67616.68601.69486.70484.71497.72388.73353.74346.75335.76313.77228.78196.79193.80089.81061.82058.83081.83929.84991.85957.86798.87962.88929.89821.90762.91740.92693.93580.94563.95527</t>
  </si>
  <si>
    <t xml:space="preserve">SAMUEL</t>
  </si>
  <si>
    <t xml:space="preserve">12 X 16</t>
  </si>
  <si>
    <t xml:space="preserve">FUCSIA</t>
  </si>
  <si>
    <t xml:space="preserve">12,5 X 48 CM</t>
  </si>
  <si>
    <t xml:space="preserve">80 - 85</t>
  </si>
  <si>
    <t xml:space="preserve">412 - 426</t>
  </si>
  <si>
    <t xml:space="preserve">https://reloj-alarma.es/cronometro/#enabled=0&amp;msec=70309&amp;laps=3845.4428.5081.5733.6364.7042.7683.8317.8957.9621.10309.11029.11637.12333.12997.13627.14218.14869.15578.16215.16930.17612.18212.18805.19483.20234.20831.21549.22190.22861.23518.24200.24868.25516.26124.26628.27357.27997.28676.29329.30028.30644.31369.32024.32666.33368.34007.34647.35255.35832.36513.37319.37916.38610.39244.39914.40572.41188.41820.42476.43188.43836.44476.45148.45829.46468.47133.47811.48511.49166.49849.50468.51076.51749.52355.53012.53682.54356.54975.55631.56300.57004.57676.58301.58956.59592.60300.60932.61612.62287.62943.63584.64204.64930.65572.66180.66827.67517.68188.68876
https://reloj-alarma.es/cronometro/#enabled=0&amp;msec=69996&amp;laps=533.1112.1849.2501.3136.3855.4448.5178.5803.6480.7136.7712.8425.9048.9752.10415.11065.11729.12370.13023.13704.14319.14973.15627.16263.16923.17647.18298.18908.19514.20185.20792.21488.22145.22824.23548.24209.24848.25525.26117.26820.27502.28144.28751.29452.30094.30761.31444.32087.32672.33438.34091.34744.35403.36010.36712.37337.37988.38624.39352.39928.40587.41259.41904.42625.43254.43924.44601.45200.45872.46473.47165.47890.48449.49121.49821.50544.51180.51808.52400.53072.53726.54429.55085.55791.56426.57081.57703.58324.58950.59666.60386.61000.61608.62300.62944.63594.64305.65012.65898
https://reloj-alarma.es/cronometro/#enabled=0&amp;msec=70285&amp;laps=3768.4427.5075.5758.6443.7082.7788.8491.9129.9799.10438.11075.11728.12429.13068.13722.14371.15015.15703.16362.16971.17612.18294.18959.19596.20275.20929.21548.22268.22876.23595.24156.24867.25487.26140.26827.27524.28167.28779.29461.30116.30741.31451.32131.32803.33435.34038.34739.35409.36027.36715.37371.38003.38667.39299.39979.40586.41307.41915.42629.43300.43844.44593.45231.45870.46500.47150.47788.48476.49170.49853.50506.51160.51831.52533.53204.53820.54411.55103.55788.56419.57140.57764.58380.59004.59577.60284.61021.61643.62234.62875.63606.64260.64959.65661.66332.67011.67643.68247.68885.69583</t>
  </si>
  <si>
    <t xml:space="preserve">El operario para la máquina por acumulación de paquetes, por lo que debe parar para empacar y escribir la medida en los paquetes, además de cambiar el formato por estar arrugado</t>
  </si>
  <si>
    <t xml:space="preserve">AD - TROQUELADO</t>
  </si>
  <si>
    <t xml:space="preserve">75 - 76</t>
  </si>
  <si>
    <t xml:space="preserve">https://reloj-alarma.es/cronometro/#enabled=0&amp;msec=40527&amp;laps=3523.4151.4835.5574.6247.6986.7758.8507.9207.9926.10638.11423.12158.12855.13606.14361.15064.15894.16563.17286.17992.18758.19438.20168.20964.21710.22422.23158.23879.24600.25326.26128.26828.27584.28269.28939.29704.30454.31175.31872.32595.33383.34156.34894.35556.36292.37071.37807.38558.39254.40078
https://reloj-alarma.es/cronometro/#enabled=0&amp;msec=41079&amp;laps=3802.4564.5095.5751.6409.7096.7906.8656.9374.10098.10771.11516.12267.12995.13695.14491.15238.15972.16638.17358.18099.18887.19561.20294.21042.21755.22531.23234.23999.24731.25512.26247.26916.27652.28356.29082.29774.30520.31345.32066.32790.33558.34321.35058.35810.36525.37242.38023.38756.39486
https://reloj-alarma.es/cronometro/#enabled=0&amp;msec=40091&amp;laps=3010.3602.4241.4969.5786.6505.7216.8001.8680.9442.10162.10922.11707.12450.13189.13923.14665.15426.16109.16795.17545.18337.19081.19814.20457.21250.21937.22636.23386.24149.24834.25571.26308.27102.27863.28548.29268.29967.30638.31401.32146.32921.33658.34381.35121.35841.36595.37295.38050.38811</t>
  </si>
  <si>
    <t xml:space="preserve">https://reloj-alarma.es/cronometro/#enabled=0&amp;msec=280364</t>
  </si>
  <si>
    <t xml:space="preserve">https://reloj-alarma.es/cronometro/#enabled=0&amp;msec=22639
https://reloj-alarma.es/cronometro/#enabled=0&amp;msec=20269
https://reloj-alarma.es/cronometro/#enabled=0&amp;msec=18773</t>
  </si>
  <si>
    <t xml:space="preserve">https://reloj-alarma.es/cronometro/#enabled=0&amp;msec=149117</t>
  </si>
  <si>
    <t xml:space="preserve">10 +1 + 1 X 20</t>
  </si>
  <si>
    <t xml:space="preserve">JOEL GALLARDO</t>
  </si>
  <si>
    <t xml:space="preserve">BD - HUECOS IZQ DER ARRIBA</t>
  </si>
  <si>
    <t xml:space="preserve">27 - 32</t>
  </si>
  <si>
    <t xml:space="preserve">https://reloj-alarma.es/cronometro/#enabled=0&amp;msec=102607&amp;laps=10842.12927.14655.16647.18320.20193.22064.23905.25718.27551.29319.31182.33071.34895.36679.38744.40659.42206.44207.46103.47928.49654.51462.53278.55149.57070.58877.60809.62590.64391.66263.68098.70038.71687.73726.75455.77320.79144.81046.82808.84702.86494.88358.90209.92078.93946.95569.97486.99599.101407
https://reloj-alarma.es/cronometro/#enabled=0&amp;msec=102222</t>
  </si>
  <si>
    <t xml:space="preserve">https://reloj-alarma.es/cronometro/#enabled=0&amp;msec=402340</t>
  </si>
  <si>
    <t xml:space="preserve">5 X 14</t>
  </si>
  <si>
    <t xml:space="preserve">4 X 14</t>
  </si>
  <si>
    <t xml:space="preserve">130 - 140</t>
  </si>
  <si>
    <t xml:space="preserve">381 - 390</t>
  </si>
  <si>
    <t xml:space="preserve">https://reloj-alarma.es/cronometro/#enabled=0&amp;msec=46866&amp;laps=3630.4169.4665.5074.5465.5985.6421.6795.7246.7654.8033.8435.8833.9297.9730.10184.10618.11073.11467.11920.12279.12746.13168.13556.13985.14463.14936.15344.15765.16221.16644.17057.17517.18017.18457.18908.19282.19769.20173.20578.21066.21471.21874.22234.22624.23058.23510.23938.24361.24804.25217.25585.26041.26444.26867.27319.27740.28178.28598.29049.29530.29928.30363.30814.31236.31723.32128.33266.33675.34081.34503.35001.35506.35906.36379.36817.37207.37665.38099.38520.38954.39359.39802.40247.40668.41065.41525.41901.42306.42776.43180.43634.44072.44479.44885.45259.45680.46119.46569
https://reloj-alarma.es/cronometro/#enabled=0&amp;msec=47050&amp;laps=3157.3657.4160.4546.5009.5417.5865.6281.6728.7121.7497.7889.8389.8716.9133.9608.9872.10258.10635.11041.11390.11857.12268.12750.13168.13610.14033.14425.14910.15337.15775.16154.16606.17033.17446.17872.18319.18704.19089.19501.19906.20374.20780.21256.21633.22157.22562.22997.23409.23848.24247.24680.25061.25390.25735.26184.26577.26953.27375.27777.28137.28621.28997.29419.29816.30248.30686.31128.31545.32000.32417.32849.33291.33704.34122.34512.34977.35434.35871.36308.36768.37186.37633.38072.38437.38890.39311.39733.40106.40498.40957.41363.41774.42180.42666.43073.43496.43913.44320.44786.45130.45661.46161
https://reloj-alarma.es/cronometro/#enabled=0&amp;msec=47050&amp;laps=3157.3657.4160.4546.5009.5417.5865.6281.6728.7121.7497.7889.8389.8716.9133.9608.9872.10258.10635.11041.11390.11857.12268.12750.13168.13610.14033.14425.14910.15337.15775.16154.16606.17033.17446.17872.18319.18704.19089.19501.19906.20374.20780.21256.21633.22157.22562.22997.23409.23848.24247.24680.25061.25390.25735.26184.26577.26953.27375.27777.28137.28621.28997.29419.29816.30248.30686.31128.31545.32000.32417.32849.33291.33704.34122.34512.34977.35434.35871.36308.36768.37186.37633.38072.38437.38890.39311.39733.40106.40498.40957.41363.41774.42180.42666.43073.43496.43913.44320.44786.45130.45661.46161</t>
  </si>
  <si>
    <t xml:space="preserve">Sensor del balancin estaba fallando, por lo que llego el mecánico desde las 10:00 hasta las 11:30</t>
  </si>
  <si>
    <t xml:space="preserve">https://reloj-alarma.es/cronometro/#enabled=0&amp;msec=27807</t>
  </si>
  <si>
    <t xml:space="preserve">https://reloj-alarma.es/cronometro/#enabled=0&amp;msec=42249&amp;laps=3924.4685.5676.6449.7264.8133.8995.9774.10570.11383.12140.12876.13708.14500.15259.15976.16756.17573.18380.19148.19948.20757.21527.22291.22988.23836.24607.25309.26108.26814.27572.28348.29108.29857.30608.31346.32130.32908.33701.34443.35209.35932.36700.37452.38228.38972.39732.40476.41335
https://reloj-alarma.es/cronometro/#enabled=0&amp;msec=42582&amp;laps=3891.4522.5250.5994.6751.7489.8209.9026.9714.10587.11318.12089.12860.13657.14402.15238.16018.16763.17513.18311.19047.19849.20661.21349.22117.22824.23556.24274.25034.25712.26497.27230.28136.28827.29546.30290.31103.31918.32753.33546.34288.35117.35835.36634.37425.38305.39161.39934.40700.41568
https://reloj-alarma.es/cronometro/#enabled=0&amp;msec=45636&amp;laps=4443.5216.6174.7033.7843.8690.9441.10303.11120.12010.12953.13822.14726.15598.16363.17207.18022.18792.19601.20231.21033.21704.22521.23404.24373.25080.25864.26697.27523.28432.29291.30248.31112.32116.32850.33776.34572.35409.36228.37086.37960.38856.39673.40544.41353.42162.42865.43713.44585.45291</t>
  </si>
  <si>
    <t xml:space="preserve">7 X 14</t>
  </si>
  <si>
    <t xml:space="preserve">120 - 125</t>
  </si>
  <si>
    <t xml:space="preserve">268 - 270</t>
  </si>
  <si>
    <t xml:space="preserve">8 X 14</t>
  </si>
  <si>
    <t xml:space="preserve">https://reloj-alarma.es/cronometro/#enabled=0&amp;msec=46799&amp;laps=5507.5855.6335.6723.7143.7590.8037.8458.8838.9253.9695.10142.10591.10968.11353.11744.12164.12570.13005.13447.13803.14215.14645.15034.15468.15826.16276.16650.17102.17494.17945.18320.18759.19173.19547.20007.20415.20841.21249.21702.22121.22417.22855.23321.23712.24199.24571.24961.25395.25751.26183.26605.27023.27455.27854.28336.28712.29119.29493.29883.30288.30735.31107.31545.31967.32388.32812.33234.33678.34035.34425.34863.35304.35690.36070.36518.36968.37360.37749.38108.38544.38975.39400.39791.40210.40648.41099.41488.41927.42279.42691.43082.43458.43887.44240.44662.45055.45475.45789.46148.46539
</t>
  </si>
  <si>
    <t xml:space="preserve">https://reloj-alarma.es/cronometro/#enabled=0&amp;msec=539563</t>
  </si>
  <si>
    <t xml:space="preserve">14 X 20</t>
  </si>
  <si>
    <t xml:space="preserve">50 -52</t>
  </si>
  <si>
    <t xml:space="preserve">276 - 270</t>
  </si>
  <si>
    <t xml:space="preserve">https://reloj-alarma.es/cronometro/#enabled=0&amp;msec=117647&amp;laps=1037.1933.3125.4197.5341.6494.7589.8765.9949.11006.12109.13246.14390.15469.16630.17781.18941.20005.21085.22197.23413.24605.25748.26861.28005.29117.30189.31325.32411.33548.34685.35860.36980.38117.39245.40253.41405.42597.43773.44933.46013.47125.48350.49517.50596.51701.52791.53926.54982.56174.57238.58470.59550.60518.61702.62846.63966.65038.66174.67462.68519.69678.70862.71965.73166.74294.75342.76493.77631.78710.79822.80934.82053.83310.84286.85397.86534.87742.88910.90094.91142.92373.93470.94598.95669.96862.97958.99129.100191.101365.102461.103550.104847.105829.106911.108046.109238.110430.111590
https://reloj-alarma.es/cronometro/#enabled=0&amp;msec=118664&amp;laps=5561.6496.7488.8240.9168.10160.10952.11944.12936.13906.15240.16304.17569.18745.19832.20961.22176.23121.24424.25656.26560.27656.28912.29993.31216.32232.33473.34609.35720.36816.37912.39105.40201.41232.42345.43512.44632.45882.47016.48072.49136.50344.51536.52584.53601.54840.55968.57169.58289.59376.60489.61568.62729.63832.64792.66017.67217.68360.69477.70633.71608.72856.74000.75104.76169.77409.78528.79729.80785.81880.83016.84136.85279.86393.87545.88560.89761.90977.92145.93240.94273.95417.96529.97656.98817.100008.101112.102121.103280.104473.105529.106601.107704.108984.110145.111240.112296.113449.114640.115744.116968
https://reloj-alarma.es/cronometro/#enabled=0&amp;msec=119707&amp;laps=6835.7891.8916.10020.11163.12387.13483.14596.15564.16772.17875.18820.20156.21339.22492.23635.24804.26020.27180.28108.29212.30284.31524.32540.33692.34684.35956.37124.38251.39411.40539.41708.42845.43941.44988.46172.47252.48500.49596.50652.51812.52924.54148.55195.56444.57500.58612.59691.60963.62084.63107.64244.65515.66556.67676.68803.69948.71003.72084.73235.74412.75484.76636.77804.78939.80068.81213.82284.83420.84580.85660.86796.87789.89028.90259.91395.92420.93619.94683.95756.96835.98059.99155.100348.101212.102604.103611.104803.105939.107172.108268.109292.110332.111491.112476.113756.114916.116011.117187.118268</t>
  </si>
  <si>
    <t xml:space="preserve">https://reloj-alarma.es/cronometro/#enabled=0&amp;msec=38394
https://reloj-alarma.es/cronometro/#enabled=0&amp;msec=39662
https://reloj-alarma.es/cronometro/#enabled=0&amp;msec=42584</t>
  </si>
  <si>
    <t xml:space="preserve">AMARILLO</t>
  </si>
  <si>
    <t xml:space="preserve">https://reloj-alarma.es/cronometro/#enabled=0&amp;msec=41924&amp;laps=2597.3084.3820.4581.5309.6148.6885.7629.8437.9166.9996.10796.11549.12421.13189.13924.14676.15428.16156.16932.17780.18493.19300.20124.20916.21741.22509.23292.24061.24868.25652.26340.27116.27941.28756.29532.30373.31156.31981.32780.33477.34261.35052.35796.36636.37364.38157.38924.39724.40493.41308
https://reloj-alarma.es/cronometro/#enabled=0&amp;msec=41570&amp;laps=2608.3511.4305.5072.5760.6545.7341.8120.8944.9720.10504.11295.12096.12915.13648.14426.15216.16040.16809.17585.18359.19200.19936.20743.21473.22238.23041.23811.24558.25393.26169.26905.27761.28472.29336.30032.30787.31281.31841.32376.33176.33872.34614.35254.36062.36830.37648.38545.39386.40153.40920
https://reloj-alarma.es/cronometro/#enabled=0&amp;msec=41711&amp;laps=2963.3672.4458.5256.6064.6736.7611.8401.9104.9947.10655.11476.12284.13095.13825.14584.15360.16148.17000.17824.18543.19262.20056.20793.21663.22457.23167.23906.24640.25510.26318.27097.27880.28674.29408.30176.31000.31840.32616.33371.34132.34882.35679.36440.37198.37960.38745.39558.40344.41096</t>
  </si>
  <si>
    <t xml:space="preserve">https://reloj-alarma.es/cronometro/#enabled=0&amp;msec=722142&amp;laps=478830</t>
  </si>
  <si>
    <t xml:space="preserve">24 X 45 CM</t>
  </si>
  <si>
    <t xml:space="preserve">CONSUL PUROS</t>
  </si>
  <si>
    <t xml:space="preserve">SIN TEMPERATURA (LAMINA)</t>
  </si>
  <si>
    <t xml:space="preserve">37 - 56</t>
  </si>
  <si>
    <t xml:space="preserve">https://reloj-alarma.es/cronometro/#enabled=0&amp;msec=782175&amp;laps=8167.11329.12780.14294.15938.17362.18938.20480.21946.23486.25090.26690.28073.29665.31194.32610.34275.35753.37350.38858.40417.41889.43363.44961.46450.48074.49569.51098.52761.54257.55772.57314.58807.60553.61894.63370.65662.67317.68911</t>
  </si>
  <si>
    <t xml:space="preserve">https://reloj-alarma.es/cronometro/#enabled=0&amp;msec=182877</t>
  </si>
  <si>
    <t xml:space="preserve">ANDERSON</t>
  </si>
  <si>
    <t xml:space="preserve">6 x 14</t>
  </si>
  <si>
    <t xml:space="preserve">155-157</t>
  </si>
  <si>
    <t xml:space="preserve">https://reloj-alarma.es/cronometro/#enabled=0&amp;msec=42762&amp;laps=560.933.1400.1747.2146.2554.2958.3288.3614.3963.4327.4715.5083.5514.5818.6235.6658.7028.7387.7805.8186.8563.8972.9330.9690.10061.10465.10858.11259.11658.12028.12340.12757.13070.13458.13861.14210.14594.14962.15337.15707.16082.16409.16827.17183.17587.17979.18318.18714.19098.19490.19838.20260.20595.21008.21384.21715.22202.22570.23006.23386.23785.24173.24613.24963.25360.25734.26090.26498.26915.27303.27710.28054.28412.28846.29235.29578.29979.30357.30669.31050.31418.31774.32175.32515.32889.33282.33681.34042.34398.34804.35194.35578.35978.36316.36692.37090.37450.37842
https://reloj-alarma.es/cronometro/#enabled=0&amp;msec=42785&amp;laps=3477.5007.5450.5802.6169.6521.6907.7342.7702.8049.8450.8833.9247.9588.9945.10297.10675.11066.11439.11873.12246.12586.12960.13350.13739.14145.14553.14939.15289.15649.16042.16424.16817.17188.17585.17935.18360.18711.19074.19465.19789.20153.20553.20910.21281.21706.22036.22443.22834.23193.23561.23969.24352.24721.25118.25525.25900.26242.26650.26978.27395.27737.28138.28516.28921.29297.29681.30045.30423.30814.31176.31568.31956.32304.32669.33088.33445.33833.34207.34611.35000.35362.35760.36096.36484.36908.37264.37659.38035.38427.38808.39157.39520.39937.40283.40673.41025.41416.41765.42138
https://reloj-alarma.es/cronometro/#enabled=0&amp;msec=42205&amp;laps=4158.4502.4870.5238.5574.5980.6375.6775.7198.7551.7961.8336.8709.9112.9479.9877.10220.10611.11000.11382.11751.12151.12501.12922.13263.13631.14063.14487.14831.15179.15522.15930.16256.16647.16989.17425.17798.18135.18516.18889.19264.19679.20045.20434.20855.21229.21535.21983.22414.22751.23174.23537.23924.24253.24611.24974.25345.25678.26059.26439.26830.27196.27550.27930.28326.28686.29079.29429.29802.30193.30553.30928.31319.31674.32038.32482.32857.33218.33592.33999.34391.34775.35183.35543.35940.36335.36704.37109.37496.37888.38279.38731.39079.39471.39820.40279.40603.40983.41306.41734</t>
  </si>
  <si>
    <t xml:space="preserve">33 - 34</t>
  </si>
  <si>
    <t xml:space="preserve">292 - 300</t>
  </si>
  <si>
    <t xml:space="preserve">33-34</t>
  </si>
  <si>
    <t xml:space="preserve">https://reloj-alarma.es/cronometro/#enabled=0&amp;msec=170512
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t>
  </si>
  <si>
    <t xml:space="preserve">https://reloj-alarma.es/cronometro/#enabled=0&amp;msec=117068</t>
  </si>
  <si>
    <t xml:space="preserve">8 X 18</t>
  </si>
  <si>
    <t xml:space="preserve">90 - 96</t>
  </si>
  <si>
    <t xml:space="preserve">293 - 301</t>
  </si>
  <si>
    <t xml:space="preserve">https://reloj-alarma.es/cronometro/#enabled=0&amp;msec=68653&amp;laps=3983.4593.5262.5897.6490.7092.7707.8335.8948.9523.10112.10738.11410.12066.12658.13220.13850.14463.15060.15710.16335.16995.17612.18222.18858.19430.20039.20659.21344.21950.22589.23289.23930.24571.25113.25702.26359.26933.27508.28199.28788.29385.29994.30619.31266.31860.32464.33112.33691.34353.34975.35560.36218.36836.37424.38063.38705.39287.39842.40570.41165.41724.42338.42997.43622.44249.44895.45485.46095.46716.47349.47973.48635.49259.49878.50417.51107.51675.52305.52972.53602.54201.54819.55457.56092.56656.57296.57904.58535.59181.59783.62632.63195.63736.64295.64905.65478.66122.66756
</t>
  </si>
  <si>
    <t xml:space="preserve">La termacupla se encuentra fallando, lo que genera una variación de temperatura y no permite que el material se corte de manera correcta y que, a la vez, se pegue en la cuchilla de corte</t>
  </si>
  <si>
    <t xml:space="preserve">28 x 26</t>
  </si>
  <si>
    <t xml:space="preserve">CAPUCHO (MÁS GRANDE QUE LA MESA)</t>
  </si>
  <si>
    <t xml:space="preserve">38 x 26</t>
  </si>
  <si>
    <t xml:space="preserve">16 x 24</t>
  </si>
  <si>
    <t xml:space="preserve">18 x 24</t>
  </si>
  <si>
    <t xml:space="preserve">12 x 18</t>
  </si>
  <si>
    <t xml:space="preserve">100 - 102</t>
  </si>
  <si>
    <t xml:space="preserve">378 - 380</t>
  </si>
  <si>
    <t xml:space="preserve">https://reloj-alarma.es/cronometro/#enabled=0&amp;msec=62043&amp;laps=3060.3620.4118.4750.5349.5932.6495.7155.7754.8402.8951.9550.10125.10731.11315.11920.12470.13088.13670.14268.14877.15443.16057.16624.17148.17664.18254.18810.19401.20002.20539.21083.21707.22313.22899.23462.24077.24668.25275.25825.26400.27021.27613.28154.28777.29401.29948.30532.31091.31665.32255.32852.33452.34078.34692.35324.35964.36528.37138.37746.38319.38895.39393.39975.40548.41098.41671.42213.42812.43410.43976.44583.45157.45699.46321.46913.47512.48103.48677.49281.49850.50440.51014.51614.52232.52794.53418.53983.54567.55124.55707.56254.56829.57427.58043.58636.59258.59790.60414.60979.61561
https://reloj-alarma.es/cronometro/#enabled=0&amp;msec=60331&amp;laps=1748.2280.2871.3453.4002.4592.5167.5823.6339.6896.7437.8078.8589.9185.9783.10291.10757.11272.11779.12321.12869.13410.13935.14550.15020.15530.16006.16513.17321.17934.18593.19164.19788.20389.20981.21546.22162.22785.23334.23891.24449.25014.25664.26228.26782.27339.27936.28543.29099.29732.30339.30911.31545.32103.32678.33242.33799.34432.34998.35580.36186.36763.37329.37934.38499.39099.39656.40272.40863.41435.42001.42595.43193.43749.44379.44896.45463.46070.46693.47268.47817.48437.49023.49590.50195.50820.51419.51932.52558.53141.53716.54311.54929.55470.56028.56669.57256.57858.58430.59040.59705
https://reloj-alarma.es/cronometro/#enabled=0&amp;msec=61704&amp;laps=2528.3244.3834.4392.4932.5549.6180.6739.7321.7911.8439.9014.9628.10220.10778.11409.11984.12599.13172.13787.14355.14920.15503.16075.16650.17258.17824.18405.19003.19604.20219.20784.21366.21965.22556.23163.23738.24320.24926.25467.26072.26657.27241.27814.28378.28945.29556.30134.30700.31275.31881.32405.33053.33646.34218.34860.35433.36024.36624.37190.37770.38402.38985.39568.40150.40749.41316.41922.42471.43074.43678.44251.44835.45399.46000.46582.47154.47737.48351.48892.49517.50066.50608.51223.51769.52396.53003.53540.54175.54766.55374.55906.56540.57138.57753.58343.58868.59441.60016.60635</t>
  </si>
  <si>
    <t xml:space="preserve">https://reloj-alarma.es/cronometro/#enabled=0&amp;msec=335332</t>
  </si>
  <si>
    <t xml:space="preserve">114 - 116</t>
  </si>
  <si>
    <t xml:space="preserve">380 - 382</t>
  </si>
  <si>
    <t xml:space="preserve">12 x 16</t>
  </si>
  <si>
    <t xml:space="preserve">110 - 112</t>
  </si>
  <si>
    <t xml:space="preserve">PLASTISANDER</t>
  </si>
  <si>
    <t xml:space="preserve">https://reloj-alarma.es/cronometro/#enabled=0&amp;msec=127352</t>
  </si>
  <si>
    <t xml:space="preserve">https://reloj-alarma.es/cronometro/#enabled=0&amp;msec=198430</t>
  </si>
  <si>
    <t xml:space="preserve">https://reloj-alarma.es/cronometro/#enabled=0&amp;msec=196225</t>
  </si>
  <si>
    <t xml:space="preserve">6 X 7</t>
  </si>
  <si>
    <t xml:space="preserve">SANDRA FIGUEROA</t>
  </si>
  <si>
    <t xml:space="preserve">375 - 363</t>
  </si>
  <si>
    <t xml:space="preserve">180 - 178</t>
  </si>
  <si>
    <t xml:space="preserve">https://reloj-alarma.es/cronometro/#enabled=0&amp;msec=70229
https://reloj-alarma.es/cronometro/#enabled=0&amp;msec=70319&amp;laps=2612.3158
https://reloj-alarma.es/cronometro/#enabled=0&amp;msec=70227</t>
  </si>
  <si>
    <t xml:space="preserve">https://reloj-alarma.es/cronometro/#enabled=0&amp;msec=209453</t>
  </si>
  <si>
    <t xml:space="preserve">https://reloj-alarma.es/cronometro/#enabled=0&amp;msec=28293
https://reloj-alarma.es/cronometro/#enabled=0&amp;msec=26262
https://reloj-alarma.es/cronometro/#enabled=0&amp;msec=24601</t>
  </si>
  <si>
    <t xml:space="preserve">35 - 36</t>
  </si>
  <si>
    <t xml:space="preserve">364 - 400</t>
  </si>
  <si>
    <t xml:space="preserve">https://reloj-alarma.es/cronometro/#enabled=0&amp;msec=169083&amp;laps=5090
https://reloj-alarma.es/cronometro/#enabled=0&amp;msec=170114
https://reloj-alarma.es/cronometro/#enabled=0&amp;msec=168529&amp;laps=7878</t>
  </si>
  <si>
    <t xml:space="preserve">https://reloj-alarma.es/cronometro/#enabled=0&amp;msec=160788</t>
  </si>
  <si>
    <t xml:space="preserve">https://reloj-alarma.es/cronometro/#enabled=0&amp;msec=34567
https://reloj-alarma.es/cronometro/#enabled=0&amp;msec=70346
</t>
  </si>
  <si>
    <t xml:space="preserve">https://reloj-alarma.es/cronometro/#enabled=0&amp;msec=54692
https://reloj-alarma.es/cronometro/#enabled=0&amp;msec=53851
https://reloj-alarma.es/cronometro/#enabled=0&amp;msec=54222</t>
  </si>
  <si>
    <t xml:space="preserve">La máquina estuvo parada durante dos horas dado que se realizó el ajuste de la cuchilla, en la cuál se presentaban 3 esparragos rotos y la resistencia no estaba funcionando</t>
  </si>
  <si>
    <t xml:space="preserve">https://reloj-alarma.es/cronometro/#enabled=0&amp;msec=123100</t>
  </si>
  <si>
    <t xml:space="preserve">https://reloj-alarma.es/cronometro/#enabled=0&amp;msec=25316
https://reloj-alarma.es/cronometro/#enabled=0&amp;msec=24789
https://reloj-alarma.es/cronometro/#enabled=0&amp;msec=24601</t>
  </si>
  <si>
    <t xml:space="preserve">26 X 44 4+4</t>
  </si>
  <si>
    <t xml:space="preserve">NEGRA</t>
  </si>
  <si>
    <t xml:space="preserve">WILLY OJEDA</t>
  </si>
  <si>
    <t xml:space="preserve">https://reloj-alarma.es/cronometro/#enabled=0&amp;msec=30304 (C/U)
https://reloj-alarma.es/cronometro/#enabled=0&amp;msec=167041
https://reloj-alarma.es/cronometro/#enabled=0&amp;msec=131155
https://reloj-alarma.es/cronometro/#enabled=0&amp;msec=120621
https://reloj-alarma.es/cronometro/#enabled=0&amp;msec=116781
https://reloj-alarma.es/cronometro/#enabled=0&amp;msec=113895
</t>
  </si>
  <si>
    <t xml:space="preserve">El proceso de cortado para estas bolsas se lleva a cabo de manera manual dado el grosor que posee la bolsas y sus fuelles, dado el desgaste de la cortadora el operario debe cortar las partes gruesas de los fuelles con el cutter para garantizar el sellado y buen corte de las bolsas. 
Esto también se produjo por la desconfiguración del ajuste de la cuchilla del nuevo operario</t>
  </si>
  <si>
    <t xml:space="preserve">https://reloj-alarma.es/cronometro/#enabled=0&amp;msec=145626</t>
  </si>
  <si>
    <t xml:space="preserve">https://reloj-alarma.es/cronometro/#enabled=0&amp;msec=23921
https://reloj-alarma.es/cronometro/#enabled=0&amp;msec=45346
</t>
  </si>
  <si>
    <t xml:space="preserve">6 X 16</t>
  </si>
  <si>
    <t xml:space="preserve">335 - 355</t>
  </si>
  <si>
    <t xml:space="preserve">135 - 145</t>
  </si>
  <si>
    <t xml:space="preserve">https://reloj-alarma.es/cronometro/#enabled=0&amp;msec=45944&amp;laps=3534
https://reloj-alarma.es/cronometro/#enabled=0&amp;msec=46508
https://reloj-alarma.es/cronometro/#enabled=0&amp;msec=46430</t>
  </si>
  <si>
    <t xml:space="preserve">https://reloj-alarma.es/cronometro/#enabled=0&amp;msec=170025</t>
  </si>
  <si>
    <t xml:space="preserve">150 - 153</t>
  </si>
  <si>
    <t xml:space="preserve">379 - 380</t>
  </si>
  <si>
    <t xml:space="preserve">https://reloj-alarma.es/cronometro/#enabled=0&amp;msec=42773&amp;laps=4233
https://reloj-alarma.es/cronometro/#enabled=0&amp;msec=43842
https://reloj-alarma.es/cronometro/#enabled=0&amp;msec=42827</t>
  </si>
  <si>
    <t xml:space="preserve">https://reloj-alarma.es/cronometro/#enabled=0&amp;msec=184112</t>
  </si>
  <si>
    <t xml:space="preserve">LUIS</t>
  </si>
  <si>
    <t xml:space="preserve">36 - 37</t>
  </si>
  <si>
    <t xml:space="preserve">350 - 336</t>
  </si>
  <si>
    <t xml:space="preserve">https://reloj-alarma.es/cronometro/#enabled=0&amp;msec=163717&amp;laps=5202
https://reloj-alarma.es/cronometro/#enabled=0&amp;msec=162883&amp;laps=4119
https://reloj-alarma.es/cronometro/#enabled=0&amp;msec=162664</t>
  </si>
  <si>
    <t xml:space="preserve">https://reloj-alarma.es/cronometro/#enabled=0&amp;msec=185368</t>
  </si>
  <si>
    <t xml:space="preserve">https://reloj-alarma.es/cronometro/#enabled=0&amp;msec=24199
https://reloj-alarma.es/cronometro/#enabled=0&amp;msec=43360
https://reloj-alarma.es/cronometro/#enabled=0&amp;msec=41065</t>
  </si>
  <si>
    <t xml:space="preserve">85 - 86</t>
  </si>
  <si>
    <t xml:space="preserve">https://reloj-alarma.es/cronometro/#enabled=0&amp;msec=71785&amp;laps=2697
https://reloj-alarma.es/cronometro/#enabled=0&amp;msec=71480
https://reloj-alarma.es/cronometro/#enabled=0&amp;msec=71275</t>
  </si>
  <si>
    <t xml:space="preserve">https://reloj-alarma.es/cronometro/#enabled=0&amp;msec=155479</t>
  </si>
  <si>
    <t xml:space="preserve">https://reloj-alarma.es/cronometro/#enabled=0&amp;msec=44435
https://reloj-alarma.es/cronometro/#enabled=0&amp;msec=37666</t>
  </si>
  <si>
    <t xml:space="preserve">20 X 28</t>
  </si>
  <si>
    <t xml:space="preserve">DISTRISEMBRADOR</t>
  </si>
  <si>
    <t xml:space="preserve">45 - 31</t>
  </si>
  <si>
    <t xml:space="preserve">https://reloj-alarma.es/cronometro/#enabled=0&amp;msec=160146</t>
  </si>
  <si>
    <t xml:space="preserve">INFORMACIÓN DEL PEDIDO</t>
  </si>
  <si>
    <t xml:space="preserve">INFORMACIÓN MÁQUINA</t>
  </si>
  <si>
    <t xml:space="preserve">INFORMACIÓN PRODUCCIÓN</t>
  </si>
  <si>
    <t xml:space="preserve">ESTIMACIÓN</t>
  </si>
  <si>
    <t xml:space="preserve">PRODUCCIÓN REAL Y COMPARACIÓN</t>
  </si>
  <si>
    <t xml:space="preserve">FECHA DE ENTREGA</t>
  </si>
  <si>
    <t xml:space="preserve">FECHA DE SALIDA</t>
  </si>
  <si>
    <t xml:space="preserve">DÍAS DE ATRASO</t>
  </si>
  <si>
    <t xml:space="preserve">PEDIDO ATRASADO</t>
  </si>
  <si>
    <t xml:space="preserve">REFERENCIA</t>
  </si>
  <si>
    <t xml:space="preserve">PESO ROLLO RECIBIDO</t>
  </si>
  <si>
    <t xml:space="preserve">PESO NETO BULTO (KG)</t>
  </si>
  <si>
    <t xml:space="preserve">RETAL</t>
  </si>
  <si>
    <t xml:space="preserve">TIEMPO EMPACADO</t>
  </si>
  <si>
    <t xml:space="preserve">TIEMPO CORRECCIÓN DE ERRORES</t>
  </si>
  <si>
    <t xml:space="preserve">TIEMPO DE UN CICLO</t>
  </si>
  <si>
    <t xml:space="preserve">PAQUETES ESTIMADOS EN UNA HORA</t>
  </si>
  <si>
    <t xml:space="preserve">PESO ESTIMADO POR BULTO (KG)</t>
  </si>
  <si>
    <t xml:space="preserve">12,5 X 48</t>
  </si>
  <si>
    <t xml:space="preserve">24 X 45</t>
  </si>
  <si>
    <t xml:space="preserve">PREPARACIÓN DE LA MÁQUINA</t>
  </si>
  <si>
    <t xml:space="preserve">TIEMPO DE EXTRUSIÓN</t>
  </si>
  <si>
    <t xml:space="preserve">PREPARAR MEZCLA</t>
  </si>
  <si>
    <t xml:space="preserve">CORTE Y VERIFICACIÓN DE CALIDAD DEL ROLLO</t>
  </si>
  <si>
    <t xml:space="preserve">AJUSTE Y POSICIONAMIENTO DE RODILLOS</t>
  </si>
  <si>
    <t xml:space="preserve">BAJAR Y PESAR ROLLO</t>
  </si>
  <si>
    <t xml:space="preserve">EMPACAR Y PONER ETIQUETA</t>
  </si>
  <si>
    <t xml:space="preserve">TAREAS EXTRAS (AJUSTE Y BUSQUEDADE HERRAMIENTAS)</t>
  </si>
  <si>
    <t xml:space="preserve">CORRECCION DE ERRORES</t>
  </si>
  <si>
    <t xml:space="preserve">RETIRAR RETAL DE TUBO PARA IMPRESIÓN</t>
  </si>
  <si>
    <t xml:space="preserve">TIEMPO CAMBIO Y PREPARACION DE ROLLO</t>
  </si>
  <si>
    <t xml:space="preserve">PESO DEL ROLLO</t>
  </si>
  <si>
    <t xml:space="preserve">REFERENCIAS</t>
  </si>
  <si>
    <t xml:space="preserve">REVOLUCIONES MOTOR PRINCIPAL</t>
  </si>
  <si>
    <t xml:space="preserve">HALADOR CALIBRE</t>
  </si>
  <si>
    <t xml:space="preserve">ROLDAN</t>
  </si>
  <si>
    <t xml:space="preserve">13,75 PUL</t>
  </si>
  <si>
    <t xml:space="preserve">HENRY ROMERO</t>
  </si>
  <si>
    <t xml:space="preserve">EXTRUSORA PP</t>
  </si>
  <si>
    <t xml:space="preserve">https://reloj-alarma.es/cronometro/#enabled=0&amp;msec=4714790</t>
  </si>
  <si>
    <t xml:space="preserve">https://reloj-alarma.es/cronometro/#enabled=0&amp;msec=16631</t>
  </si>
  <si>
    <t xml:space="preserve">32,5 kg
33,98 kg</t>
  </si>
  <si>
    <t xml:space="preserve">https://reloj-alarma.es/cronometro/#enabled=0&amp;msec=4079385</t>
  </si>
  <si>
    <t xml:space="preserve">24 PULGADAS</t>
  </si>
  <si>
    <t xml:space="preserve">FELIZ DAVID CASTLLO</t>
  </si>
  <si>
    <t xml:space="preserve">LA NUEVA</t>
  </si>
  <si>
    <t xml:space="preserve">https://reloj-alarma.es/cronometro/#enabled=0&amp;msec=8179429</t>
  </si>
  <si>
    <t xml:space="preserve">https://reloj-alarma.es/cronometro/#enabled=0&amp;msec=162624</t>
  </si>
  <si>
    <t xml:space="preserve">https://reloj-alarma.es/cronometro/#enabled=0&amp;msec=59532</t>
  </si>
  <si>
    <t xml:space="preserve">26,70 kg</t>
  </si>
  <si>
    <t xml:space="preserve">11,5 PULGADAS</t>
  </si>
  <si>
    <t xml:space="preserve">BOLSA PEQUEÑA</t>
  </si>
  <si>
    <t xml:space="preserve">https://reloj-alarma.es/cronometro/#enabled=0&amp;msec=7967755</t>
  </si>
  <si>
    <t xml:space="preserve">https://reloj-alarma.es/cronometro/#enabled=0&amp;msec=102518</t>
  </si>
  <si>
    <t xml:space="preserve">https://reloj-alarma.es/cronometro/#enabled=0&amp;msec=49666</t>
  </si>
  <si>
    <t xml:space="preserve">https://reloj-alarma.es/cronometro/#enabled=0&amp;msec=13264</t>
  </si>
  <si>
    <t xml:space="preserve">https://reloj-alarma.es/cronometro/#enabled=0&amp;msec=29978</t>
  </si>
  <si>
    <t xml:space="preserve">23,08 KG</t>
  </si>
  <si>
    <t xml:space="preserve">RBDTRSTA11.5C1NT0</t>
  </si>
  <si>
    <t xml:space="preserve">45 CM</t>
  </si>
  <si>
    <t xml:space="preserve">https://reloj-alarma.es/cronometro/#enabled=0&amp;msec=6210091</t>
  </si>
  <si>
    <t xml:space="preserve">https://reloj-alarma.es/cronometro/#enabled=0&amp;msec=37265</t>
  </si>
  <si>
    <t xml:space="preserve">https://reloj-alarma.es/cronometro/#enabled=0&amp;msec=50262</t>
  </si>
  <si>
    <t xml:space="preserve">https://reloj-alarma.es/cronometro/#enabled=0&amp;msec=36402</t>
  </si>
  <si>
    <t xml:space="preserve">https://reloj-alarma.es/cronometro/#enabled=0&amp;msec=39598</t>
  </si>
  <si>
    <t xml:space="preserve">41,20 KG</t>
  </si>
  <si>
    <t xml:space="preserve">El bajar y pesar el rollo puede tomar más o menos tiempo dependiendo del peso del rollo</t>
  </si>
  <si>
    <t xml:space="preserve">RPPTRSTA45C0.9CMNT0</t>
  </si>
  <si>
    <t xml:space="preserve">22.40 REVOLUCIONES POR MINUTO</t>
  </si>
  <si>
    <t xml:space="preserve">18 PULGADAS</t>
  </si>
  <si>
    <t xml:space="preserve">https://reloj-alarma.es/cronometro/#enabled=0&amp;msec=9276020</t>
  </si>
  <si>
    <t xml:space="preserve">https://reloj-alarma.es/cronometro/#enabled=0&amp;msec=44208</t>
  </si>
  <si>
    <t xml:space="preserve">https://reloj-alarma.es/cronometro/#enabled=0&amp;msec=25442</t>
  </si>
  <si>
    <t xml:space="preserve">https://reloj-alarma.es/cronometro/#enabled=0&amp;msec=29652</t>
  </si>
  <si>
    <t xml:space="preserve">39,46 kg</t>
  </si>
  <si>
    <t xml:space="preserve">La medida de la boquilla multiplicada por 8, da el resultado de la medida de la bobina
La Extrusora La Nueva el tornillo principal se encuentra descalibrado, por lo que la velocidad máxima de la extrusora es de 45 y anda en 40,07, cuando normalmente este tipo de extrusoras se manejan a un 70% de productividad. Al no encontrarse en óptimas condiciones, el jefe de producción con experiencia indica que es complejo aumentar la producción al no estar calibrado y que es necesario una revisión para aumentar la producción, además, por esta falta de calibración el aumento o disminución de la velocidad no ofrece valores reales de resultados
Además, se le preguntó por los materiales que salen pegados, eso es resultado del tipo de materias primas y las mezclas obtenidas en la mezcladora. Los diferentes tipos de materias primas y sus diferentes procedencias hacen que las variables de cada máquina sean modificados para obtener el resultado deseado. Asimismo, dependiendo el material, hay algunos que son más o menos maleables dependiendo del proveedor, los cuales permiten que se demoren más en el tornillo de arquímedes y disminuya su calibre, o se demore menos y aumente el calibre por la alta velocidad a la que sale</t>
  </si>
  <si>
    <t xml:space="preserve">40,07 Hz
12,3 - 13,1 A</t>
  </si>
  <si>
    <t xml:space="preserve">10 PULGADAS</t>
  </si>
  <si>
    <t xml:space="preserve">https://reloj-alarma.es/cronometro/#enabled=0&amp;msec=23277</t>
  </si>
  <si>
    <t xml:space="preserve">https://reloj-alarma.es/cronometro/#enabled=0&amp;msec=11744</t>
  </si>
  <si>
    <t xml:space="preserve">https://reloj-alarma.es/cronometro/#enabled=0&amp;msec=21798</t>
  </si>
  <si>
    <t xml:space="preserve">https://reloj-alarma.es/cronometro/#enabled=0&amp;msec=29253</t>
  </si>
  <si>
    <t xml:space="preserve">Lo que determina la medida de la bobina (mas grande o pequeña) es la fuerza del aire a presion de un tubo en la parte de la corona</t>
  </si>
  <si>
    <t xml:space="preserve">BIMAQ</t>
  </si>
  <si>
    <t xml:space="preserve">https://reloj-alarma.es/cronometro/#enabled=0&amp;msec=1100035
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t>
  </si>
  <si>
    <t xml:space="preserve">https://reloj-alarma.es/cronometro/#enabled=0&amp;msec=5587635</t>
  </si>
  <si>
    <t xml:space="preserve">https://reloj-alarma.es/cronometro/#enabled=0&amp;msec=25306</t>
  </si>
  <si>
    <t xml:space="preserve">https://reloj-alarma.es/cronometro/#enabled=0&amp;msec=12149</t>
  </si>
  <si>
    <t xml:space="preserve">https://reloj-alarma.es/cronometro/#enabled=0&amp;msec=35612</t>
  </si>
  <si>
    <t xml:space="preserve">36,76 kg</t>
  </si>
  <si>
    <t xml:space="preserve">16 PULGADAS</t>
  </si>
  <si>
    <t xml:space="preserve">LILA</t>
  </si>
  <si>
    <t xml:space="preserve">https://reloj-alarma.es/cronometro/#enabled=0&amp;msec=5882513</t>
  </si>
  <si>
    <t xml:space="preserve">https://reloj-alarma.es/cronometro/#enabled=0&amp;msec=26506</t>
  </si>
  <si>
    <t xml:space="preserve">https://reloj-alarma.es/cronometro/#enabled=0&amp;msec=15239</t>
  </si>
  <si>
    <t xml:space="preserve">https://reloj-alarma.es/cronometro/#enabled=0&amp;msec=33808</t>
  </si>
  <si>
    <t xml:space="preserve">46,30 kg</t>
  </si>
  <si>
    <t xml:space="preserve">25 - 26</t>
  </si>
  <si>
    <t xml:space="preserve">12 cm</t>
  </si>
  <si>
    <t xml:space="preserve">https://reloj-alarma.es/cronometro/#enabled=0&amp;msec=https://reloj-alarma.es/cronometro/#enabled=0&amp;msec=368129</t>
  </si>
  <si>
    <t xml:space="preserve">https://reloj-alarma.es/cronometro/#enabled=0&amp;msec=1665128</t>
  </si>
  <si>
    <t xml:space="preserve">https://reloj-alarma.es/cronometro/#enabled=0&amp;msec=22657</t>
  </si>
  <si>
    <t xml:space="preserve">https://reloj-alarma.es/cronometro/#enabled=0&amp;msec=19558</t>
  </si>
  <si>
    <t xml:space="preserve">En el turno de noche se encendió la zona superior de la máquina dado que el operario no se dio cuenta que la máquina quedó sin material, generando que la chispa del tratador incendiara el plástico ubicado de los rodillos. La alarma contra incendios se activó y pero se notifica que no se escucha por dentro de la empresa, hay que comprar aislantes para los rodillos</t>
  </si>
  <si>
    <t xml:space="preserve">26 PULGADAS</t>
  </si>
  <si>
    <t xml:space="preserve">https://reloj-alarma.es/cronometro/#enabled=0&amp;msec=910971</t>
  </si>
  <si>
    <t xml:space="preserve">https://reloj-alarma.es/cronometro/#enabled=0&amp;msec=12594</t>
  </si>
  <si>
    <t xml:space="preserve">https://reloj-alarma.es/cronometro/#enabled=0&amp;msec=6358</t>
  </si>
  <si>
    <t xml:space="preserve">https://reloj-alarma.es/cronometro/#enabled=0&amp;msec=17536</t>
  </si>
  <si>
    <t xml:space="preserve">https://reloj-alarma.es/cronometro/#enabled=0&amp;msec=38297</t>
  </si>
  <si>
    <t xml:space="preserve">https://reloj-alarma.es/cronometro/#enabled=0&amp;msec=33015</t>
  </si>
  <si>
    <t xml:space="preserve">https://reloj-alarma.es/cronometro/#enabled=0&amp;msec=31183</t>
  </si>
  <si>
    <t xml:space="preserve">42,30 kg</t>
  </si>
  <si>
    <t xml:space="preserve">https://reloj-alarma.es/cronometro/#enabled=0&amp;msec=18005</t>
  </si>
  <si>
    <t xml:space="preserve">https://reloj-alarma.es/cronometro/#enabled=0&amp;msec=12505</t>
  </si>
  <si>
    <t xml:space="preserve">https://reloj-alarma.es/cronometro/#enabled=0&amp;msec=25818</t>
  </si>
  <si>
    <t xml:space="preserve">14,5 PULGADAS</t>
  </si>
  <si>
    <t xml:space="preserve">40 cm</t>
  </si>
  <si>
    <t xml:space="preserve">https://reloj-alarma.es/cronometro/#enabled=0&amp;msec=4985696</t>
  </si>
  <si>
    <t xml:space="preserve">https://reloj-alarma.es/cronometro/#enabled=0&amp;msec=9404</t>
  </si>
  <si>
    <t xml:space="preserve">Las máquinas se encuentran paradas desde las 3 de la tarde dado que no hay materia prima para trabajar</t>
  </si>
  <si>
    <t xml:space="preserve">MORA LOPEZ JONATHAN RICARDO</t>
  </si>
  <si>
    <t xml:space="preserve">https://reloj-alarma.es/cronometro/#enabled=0&amp;msec=7019893</t>
  </si>
  <si>
    <t xml:space="preserve">https://reloj-alarma.es/cronometro/#enabled=0&amp;msec=16386</t>
  </si>
  <si>
    <t xml:space="preserve">https://reloj-alarma.es/cronometro/#enabled=0&amp;msec=31279</t>
  </si>
  <si>
    <t xml:space="preserve">https://reloj-alarma.es/cronometro/#enabled=0&amp;msec=29402</t>
  </si>
  <si>
    <t xml:space="preserve">BBDTRSTA16L26C3LT0</t>
  </si>
  <si>
    <t xml:space="preserve">16 cm</t>
  </si>
  <si>
    <t xml:space="preserve">GRANERO CACHIRAS</t>
  </si>
  <si>
    <t xml:space="preserve">https://reloj-alarma.es/cronometro/#enabled=0&amp;msec=8207528</t>
  </si>
  <si>
    <t xml:space="preserve">https://reloj-alarma.es/cronometro/#enabled=0&amp;msec=45646</t>
  </si>
  <si>
    <t xml:space="preserve">https://reloj-alarma.es/cronometro/#enabled=0&amp;msec=83382</t>
  </si>
  <si>
    <t xml:space="preserve">https://reloj-alarma.es/cronometro/#enabled=0&amp;msec=32201</t>
  </si>
  <si>
    <t xml:space="preserve">https://reloj-alarma.es/cronometro/#enabled=0&amp;msec=39167</t>
  </si>
  <si>
    <t xml:space="preserve">BADTRSTA38L26C1LT0</t>
  </si>
  <si>
    <t xml:space="preserve">44,31 Hz
11,6 - 12 A</t>
  </si>
  <si>
    <t xml:space="preserve">MEZCLA (KILOS)</t>
  </si>
  <si>
    <t xml:space="preserve">INFORMACIÓN MATERIA PRIMA (MARCA)</t>
  </si>
  <si>
    <t xml:space="preserve">TIEMPOS ACTIVIDADES</t>
  </si>
  <si>
    <t xml:space="preserve">DESTINO</t>
  </si>
  <si>
    <t xml:space="preserve">KILOS PROGRAMADOS</t>
  </si>
  <si>
    <t xml:space="preserve">PESO DEL ROLLO (KG)</t>
  </si>
  <si>
    <t xml:space="preserve">LINEAL</t>
  </si>
  <si>
    <t xml:space="preserve">PELET.</t>
  </si>
  <si>
    <t xml:space="preserve">PIGM.</t>
  </si>
  <si>
    <t xml:space="preserve">BAJA</t>
  </si>
  <si>
    <t xml:space="preserve">ALTA</t>
  </si>
  <si>
    <t xml:space="preserve">TOTAL USADO</t>
  </si>
  <si>
    <t xml:space="preserve">INICIO PREPARACIÓN DE LA MÁQUINA</t>
  </si>
  <si>
    <t xml:space="preserve">FIN DE PREPARACIÓN DE LA MÁQUINA</t>
  </si>
  <si>
    <t xml:space="preserve">INICIO DE EXTRUSIÓN</t>
  </si>
  <si>
    <t xml:space="preserve">FIN DE EXTRUSIÓN</t>
  </si>
  <si>
    <t xml:space="preserve">CONVERSIÓN DE UNIDADES (AUTO,)</t>
  </si>
  <si>
    <t xml:space="preserve">CONVERSIÓN DE UNIDADES (MANUAL)</t>
  </si>
  <si>
    <t xml:space="preserve">32,5
33,98</t>
  </si>
  <si>
    <t xml:space="preserve">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t>
  </si>
  <si>
    <t xml:space="preserve">TIEMPO DE IMPRESIÓN</t>
  </si>
  <si>
    <t xml:space="preserve">PREPARAR TINTA</t>
  </si>
  <si>
    <t xml:space="preserve">NUMERO DE TINTAS INVOLUCRADAS</t>
  </si>
  <si>
    <t xml:space="preserve">COLORES</t>
  </si>
  <si>
    <t xml:space="preserve">VERTIR TINTA O ALCOHOL MANUAL (DE CUBETA)</t>
  </si>
  <si>
    <t xml:space="preserve">LIMPIAR TINTAS DE SUPERFICIES</t>
  </si>
  <si>
    <t xml:space="preserve">ELECCIÓN, COLOCACIÓN Y MONTAJE FOTOPOLIMERO</t>
  </si>
  <si>
    <t xml:space="preserve">BAJAR RODILLOS</t>
  </si>
  <si>
    <t xml:space="preserve">SUBIR RODILLOS CON CIREL</t>
  </si>
  <si>
    <t xml:space="preserve">VERIFICACION Y AJUSTE DE ESTADO DE IMPRESIÓN</t>
  </si>
  <si>
    <t xml:space="preserve">TIEMPO CORTE Y PREPARACION DE ROLLO</t>
  </si>
  <si>
    <t xml:space="preserve">TIEMPO DE ELABORACION DEL ROLLO</t>
  </si>
  <si>
    <t xml:space="preserve">CORTE DEL ROLLO</t>
  </si>
  <si>
    <t xml:space="preserve">VERIFICACIÓN DEL ESTADO DEL ROLLO</t>
  </si>
  <si>
    <t xml:space="preserve">RAPHAEL</t>
  </si>
  <si>
    <t xml:space="preserve">DISTRIBUCIONES BUCARAMANGA</t>
  </si>
  <si>
    <t xml:space="preserve">38,7M/min
52,2M/min</t>
  </si>
  <si>
    <t xml:space="preserve">IMPRESORA</t>
  </si>
  <si>
    <t xml:space="preserve">7:50 - 9:40</t>
  </si>
  <si>
    <t xml:space="preserve">9:50 - 10:52</t>
  </si>
  <si>
    <t xml:space="preserve">https://reloj-alarma.es/cronometro/#enabled=0&amp;msec=3688459</t>
  </si>
  <si>
    <t xml:space="preserve">https://reloj-alarma.es/cronometro/#enabled=0&amp;msec=446907</t>
  </si>
  <si>
    <t xml:space="preserve">https://reloj-alarma.es/cronometro/#enabled=0&amp;msec=63260</t>
  </si>
  <si>
    <t xml:space="preserve">https://reloj-alarma.es/cronometro/#enabled=0&amp;msec=1569852</t>
  </si>
  <si>
    <t xml:space="preserve">https://reloj-alarma.es/cronometro/#enabled=0&amp;msec=73593</t>
  </si>
  <si>
    <t xml:space="preserve">https://reloj-alarma.es/cronometro/#enabled=0&amp;msec=104174&amp;laps=50994</t>
  </si>
  <si>
    <t xml:space="preserve">https://reloj-alarma.es/cronometro/#enabled=0&amp;msec=174501</t>
  </si>
  <si>
    <t xml:space="preserve">https://reloj-alarma.es/cronometro/#enabled=0&amp;msec=583979
https://reloj-alarma.es/cronometro/#enabled=0&amp;msec=330269</t>
  </si>
  <si>
    <t xml:space="preserve">https://reloj-alarma.es/cronometro/#enabled=0&amp;msec=329084</t>
  </si>
  <si>
    <t xml:space="preserve">https://reloj-alarma.es/cronometro/#enabled=0&amp;msec=91466</t>
  </si>
  <si>
    <t xml:space="preserve"> https://reloj-alarma.es/cronometro/#enabled=0&amp;msec=106638
https://reloj-alarma.es/cronometro/#enabled=0&amp;msec=116236
https://reloj-alarma.es/cronometro/#enabled=0&amp;msec=43700</t>
  </si>
  <si>
    <t xml:space="preserve">54kg</t>
  </si>
  <si>
    <t xml:space="preserve">1 h</t>
  </si>
  <si>
    <t xml:space="preserve">Los fotopolimeros son colocados en los rodillos correspondientes con unas líneas de guía que tienen y según diseño progarmado
Corrección de error por colocación erronea del fotopolimero al minuto 9 de 'elección, colocación y montaje fotopolimero'
La velocidad del motor depende de la tinta, de las prensas, de calidad, el operario, la máquina, entre lineaturas mas alta (800, 900, 100, 1600) menos paso de tinta y entre lineaturas más baja (60, 100 lineas por puldada^2) hay más paso de tinta</t>
  </si>
  <si>
    <t xml:space="preserve">5 PULGADAS</t>
  </si>
  <si>
    <t xml:space="preserve">EL SEMBRADOR</t>
  </si>
  <si>
    <t xml:space="preserve">35,4 M/min
38M/min</t>
  </si>
  <si>
    <t xml:space="preserve">4:48 - 5:36</t>
  </si>
  <si>
    <t xml:space="preserve">https://reloj-alarma.es/cronometro/#enabled=0&amp;msec=2307260</t>
  </si>
  <si>
    <t xml:space="preserve">https://reloj-alarma.es/cronometro/#enabled=0&amp;msec=110974
https://reloj-alarma.es/cronometro/#enabled=0&amp;msec=55053</t>
  </si>
  <si>
    <t xml:space="preserve">17kg</t>
  </si>
  <si>
    <t xml:space="preserve">38 min</t>
  </si>
  <si>
    <t xml:space="preserve">RBD</t>
  </si>
  <si>
    <t xml:space="preserve">35,2 M/min</t>
  </si>
  <si>
    <t xml:space="preserve">9:10 - 9:50</t>
  </si>
  <si>
    <t xml:space="preserve">https://reloj-alarma.es/cronometro/#enabled=0&amp;msec=2446376</t>
  </si>
  <si>
    <t xml:space="preserve">https://reloj-alarma.es/cronometro/#enabled=0&amp;msec=114899</t>
  </si>
  <si>
    <t xml:space="preserve">https://reloj-alarma.es/cronometro/#enabled=0&amp;msec=61790</t>
  </si>
  <si>
    <t xml:space="preserve">https://reloj-alarma.es/cronometro/#enabled=0&amp;msec=26684 + https://reloj-alarma.es/cronometro/#enabled=0&amp;msec=28652 + https://reloj-alarma.es/cronometro/#enabled=0&amp;msec=29053
</t>
  </si>
  <si>
    <t xml:space="preserve">31kg</t>
  </si>
  <si>
    <t xml:space="preserve">https://reloj-alarma.es/cronometro/#enabled=0&amp;msec=267190</t>
  </si>
  <si>
    <t xml:space="preserve">https://reloj-alarma.es/cronometro/#enabled=0&amp;msec=1975201</t>
  </si>
  <si>
    <t xml:space="preserve">https://reloj-alarma.es/cronometro/#enabled=0&amp;msec=3543014</t>
  </si>
  <si>
    <t xml:space="preserve">https://reloj-alarma.es/cronometro/#enabled=0&amp;msec=52152</t>
  </si>
  <si>
    <t xml:space="preserve">https://reloj-alarma.es/cronometro/#enabled=0&amp;msec=212495</t>
  </si>
  <si>
    <t xml:space="preserve">Falta prensar y arrancar, duró más de dos horas parada la máquina durante la preparación del rollo
https://reloj-alarma.es/cronometro/#enabled=0&amp;msec=8028453</t>
  </si>
  <si>
    <t xml:space="preserve">4 PULGADAS
REAL: 4 1/4 PULGADAS</t>
  </si>
  <si>
    <t xml:space="preserve">FRUTOX</t>
  </si>
  <si>
    <t xml:space="preserve">3:57 - 4:20
4:23 - 4:47
4:52 - 5:15
5:18 - 5:40
5:42 - 6:03</t>
  </si>
  <si>
    <t xml:space="preserve">https://reloj-alarma.es/cronometro/#enabled=0&amp;msec=1391158
https://reloj-alarma.es/cronometro/#enabled=0&amp;msec=1485861
https://reloj-alarma.es/cronometro/#enabled=0&amp;msec=1385861
https://reloj-alarma.es/cronometro/#enabled=0&amp;msec=1327517
https://reloj-alarma.es/cronometro/#enabled=0&amp;msec=1301175
</t>
  </si>
  <si>
    <t xml:space="preserve">BLANCO
NARANJA
VERDE CLARO
VERDE OSCURO</t>
  </si>
  <si>
    <t xml:space="preserve">https://reloj-alarma.es/cronometro/#enabled=0&amp;msec=39968
https://reloj-alarma.es/cronometro/#enabled=0&amp;msec=46661</t>
  </si>
  <si>
    <t xml:space="preserve">https://reloj-alarma.es/cronometro/#enabled=0&amp;msec=26878  (Mientras esta la máquina en movimiento se realiza el ajuste de los rodillos y la verificación del estado de impresión)</t>
  </si>
  <si>
    <t xml:space="preserve">https://reloj-alarma.es/cronometro/#enabled=0&amp;msec=15131
https://reloj-alarma.es/cronometro/#enabled=0&amp;msec=20597</t>
  </si>
  <si>
    <t xml:space="preserve">https://reloj-alarma.es/cronometro/#enabled=0&amp;msec=154822
https://reloj-alarma.es/cronometro/#enabled=0&amp;msec=278865
https://reloj-alarma.es/cronometro/#enabled=0&amp;msec=174985
https://reloj-alarma.es/cronometro/#enabled=0&amp;msec=56483
Subir el rollo a imprimir (No se para la máquina): https://reloj-alarma.es/cronometro/#enabled=0&amp;msec=16457    https://reloj-alarma.es/cronometro/#enabled=0&amp;msec=22390
Corte de la lamina, bajar rollo y ajuste del tubo de carton: https://reloj-alarma.es/cronometro/#enabled=0&amp;msec=173632
Buscar rollo (No se para la maquina):   https://reloj-alarma.es/cronometro/#enabled=0&amp;msec=25272</t>
  </si>
  <si>
    <t xml:space="preserve">12,65 kg
14,75 kg
15,38 kg
13,30 kg
14,12 kg
</t>
  </si>
  <si>
    <t xml:space="preserve">El impresor el fin de semana se lesionó en el dedo de la mano izquierda, por lo que a veces el dolor impide realizar el trabajo de manera óptima
Notificación: Varios de los rollos extruidos tienen más de 4 pulgadas
El primer rollo (12,65 kg) no se tomó tiempos, los demás sí
Algunas notas están en el celular</t>
  </si>
  <si>
    <t xml:space="preserve">ICBF</t>
  </si>
  <si>
    <t xml:space="preserve">40,8 M/min</t>
  </si>
  <si>
    <t xml:space="preserve">https://reloj-alarma.es/cronometro/#enabled=0&amp;msec=694538</t>
  </si>
  <si>
    <t xml:space="preserve">BLANCO
VERDE CLARO
NEGRO</t>
  </si>
  <si>
    <t xml:space="preserve">https://reloj-alarma.es/cronometro/#enabled=0&amp;msec=26281</t>
  </si>
  <si>
    <t xml:space="preserve">https://reloj-alarma.es/cronometro/#enabled=0&amp;msec=38786</t>
  </si>
  <si>
    <t xml:space="preserve">https://reloj-alarma.es/cronometro/#enabled=0&amp;msec=169623
Unir la bobina anterior con la nueva: https://reloj-alarma.es/cronometro/#enabled=0&amp;msec=102524
Corte de la bobina realizada: https://reloj-alarma.es/cronometro/#enabled=0&amp;msec=28325
Bajar bobina: https://reloj-alarma.es/cronometro/#enabled=0&amp;msec=19475</t>
  </si>
  <si>
    <t xml:space="preserve">37,52 kg
33,32 kg
</t>
  </si>
  <si>
    <t xml:space="preserve">50,5 M/min</t>
  </si>
  <si>
    <t xml:space="preserve">https://reloj-alarma.es/cronometro/#enabled=0&amp;msec=1759434 
https://reloj-alarma.es/cronometro/#enabled=0&amp;msec=1690267
https://reloj-alarma.es/cronometro/#enabled=0&amp;msec=1344136
https://reloj-alarma.es/cronometro/#enabled=0&amp;msec=1207715
</t>
  </si>
  <si>
    <t xml:space="preserve">BLANCO
DORADO
ROJO
AZUL OSCURO</t>
  </si>
  <si>
    <t xml:space="preserve">https://reloj-alarma.es/cronometro/#enabled=0&amp;msec=25955</t>
  </si>
  <si>
    <t xml:space="preserve">Tiempo completo: https://reloj-alarma.es/cronometro/#enabled=0&amp;msec=78459 ; https://reloj-alarma.es/cronometro/#enabled=0&amp;msec=105327 ; https://reloj-alarma.es/cronometro/#enabled=0&amp;msec=201217 ; https://reloj-alarma.es/cronometro/#enabled=0&amp;msec=56487
Cortar: https://reloj-alarma.es/cronometro/#enabled=0&amp;msec=24947 ; https://reloj-alarma.es/cronometro/#enabled=0&amp;msec=65359 ; https://reloj-alarma.es/cronometro/#enabled=0&amp;msec=47945 ; https://reloj-alarma.es/cronometro/#enabled=0&amp;msec=40140
Subir rollo: https://reloj-alarma.es/cronometro/#enabled=0&amp;msec=35069 ; https://reloj-alarma.es/cronometro/#enabled=0&amp;msec=13192 ; https://reloj-alarma.es/cronometro/#enabled=0&amp;msec=29692
Bajar rollo producido: https://reloj-alarma.es/cronometro/#enabled=0&amp;msec=18036 ; https://reloj-alarma.es/cronometro/#enabled=0&amp;msec=24731 ; https://reloj-alarma.es/cronometro/#enabled=0&amp;msec=19667 ; https://reloj-alarma.es/cronometro/#enabled=0&amp;msec=12410</t>
  </si>
  <si>
    <t xml:space="preserve">14,58 kg
15,58 kg
12,46 kg
11,50 kg</t>
  </si>
  <si>
    <t xml:space="preserve">30 cm</t>
  </si>
  <si>
    <t xml:space="preserve">55,2 M/min</t>
  </si>
  <si>
    <t xml:space="preserve">https://reloj-alarma.es/cronometro/#enabled=0&amp;msec=4275504
https://reloj-alarma.es/cronometro/#enabled=0&amp;msec=2213950
https://reloj-alarma.es/cronometro/#enabled=0&amp;msec=2613357
https://reloj-alarma.es/cronometro/#enabled=0&amp;msec=2258279</t>
  </si>
  <si>
    <t xml:space="preserve">https://reloj-alarma.es/cronometro/#enabled=0&amp;msec=25955
https://reloj-alarma.es/cronometro/#enabled=0&amp;msec=17087
Se hace cada https://reloj-alarma.es/cronometro/#enabled=0&amp;msec=2274504
</t>
  </si>
  <si>
    <t xml:space="preserve">https://reloj-alarma.es/cronometro/#enabled=0&amp;msec=20995</t>
  </si>
  <si>
    <t xml:space="preserve">Tiempo completo: https://reloj-alarma.es/cronometro/#enabled=0&amp;msec=171796 ;
https://reloj-alarma.es/cronometro/#enabled=0&amp;msec=119548 ;
https://reloj-alarma.es/cronometro/#enabled=0&amp;msec=114162
Cortar y preparar el siguiente rollo para imprimir: https://reloj-alarma.es/cronometro/#enabled=0&amp;msec=120337 ;
https://reloj-alarma.es/cronometro/#enabled=0&amp;msec=105986 ;
https://reloj-alarma.es/cronometro/#enabled=0&amp;msec=103921
Subir rollo: https://reloj-alarma.es/cronometro/#enabled=0&amp;msec=16431 ;
https://reloj-alarma.es/cronometro/#enabled=0&amp;msec=33395 ;
https://reloj-alarma.es/cronometro/#enabled=0&amp;msec=https://reloj-alarma.es/cronometro/#enabled=0&amp;msec=49975
Bajar rollo producido y embalar: https://reloj-alarma.es/cronometro/#enabled=0&amp;msec=65210 ;
https://reloj-alarma.es/cronometro/#enabled=0&amp;msec=37545 ; https://reloj-alarma.es/cronometro/#enabled=0&amp;msec=28236</t>
  </si>
  <si>
    <t xml:space="preserve">52,04 kg
28,34 kg
33,16 kg
27,90 kg
</t>
  </si>
  <si>
    <t xml:space="preserve">7 PULGADAS</t>
  </si>
  <si>
    <t xml:space="preserve">35,5 M/min</t>
  </si>
  <si>
    <t xml:space="preserve">https://reloj-alarma.es/cronometro/#enabled=0&amp;msec=14994329</t>
  </si>
  <si>
    <t xml:space="preserve">https://reloj-alarma.es/cronometro/#enabled=0&amp;msec=2689540</t>
  </si>
  <si>
    <t xml:space="preserve">https://reloj-alarma.es/cronometro/#enabled=0&amp;msec=875367</t>
  </si>
  <si>
    <t xml:space="preserve">BLANCO
AMARILLO
ROJO
AZUL OSCURO</t>
  </si>
  <si>
    <t xml:space="preserve">https://reloj-alarma.es/cronometro/#enabled=0&amp;msec=2259826</t>
  </si>
  <si>
    <t xml:space="preserve">https://reloj-alarma.es/cronometro/#enabled=0&amp;msec=4989679</t>
  </si>
  <si>
    <t xml:space="preserve">https://reloj-alarma.es/cronometro/#enabled=0&amp;msec=1025409
La demora se presenta dado que hubo que esperar al auxiliar y porque para desajustar la presión para bajar los rodillos fue necesario añadir un mayor esfuerzo</t>
  </si>
  <si>
    <t xml:space="preserve">https://reloj-alarma.es/cronometro/#enabled=0&amp;msec=90807</t>
  </si>
  <si>
    <t xml:space="preserve">https://reloj-alarma.es/cronometro/#enabled=0&amp;msec=575878</t>
  </si>
  <si>
    <t xml:space="preserve">https://reloj-alarma.es/cronometro/#enabled=0&amp;msec=771885</t>
  </si>
  <si>
    <t xml:space="preserve">https://reloj-alarma.es/cronometro/#enabled=0&amp;msec=1208583</t>
  </si>
  <si>
    <t xml:space="preserve">https://reloj-alarma.es/cronometro/#enabled=0&amp;msec=350431</t>
  </si>
  <si>
    <t xml:space="preserve">Tiempo completo:
Cortar y preparar el siguiente rollo para imprimir: 
Subir rollo: https://reloj-alarma.es/cronometro/#enabled=0&amp;msec=32143
Bajar rollo producido y embalar: </t>
  </si>
  <si>
    <t xml:space="preserve">https://reloj-alarma.es/cronometro/#enabled=0&amp;msec=1765441
https://reloj-alarma.es/cronometro/#enabled=0&amp;msec=1705141
https://reloj-alarma.es/cronometro/#enabled=0&amp;msec=892498</t>
  </si>
  <si>
    <t xml:space="preserve">BLANCO
AMARILLO
ROJO
VERDE
NEGRO</t>
  </si>
  <si>
    <t xml:space="preserve">https://reloj-alarma.es/cronometro/#enabled=0&amp;msec=26420</t>
  </si>
  <si>
    <t xml:space="preserve">https://reloj-alarma.es/cronometro/#enabled=0&amp;msec=27043</t>
  </si>
  <si>
    <t xml:space="preserve">Tiempo completo: https://reloj-alarma.es/cronometro/#enabled=0&amp;msec=149910 ; 
https://reloj-alarma.es/cronometro/#enabled=0&amp;msec=148479
Cortar y preparar el siguiente rollo para imprimir: https://reloj-alarma.es/cronometro/#enabled=0&amp;msec=109721 ;
https://reloj-alarma.es/cronometro/#enabled=0&amp;msec=84258
Subir rollo: https://reloj-alarma.es/cronometro/#enabled=0&amp;msec=23626 ;
https://reloj-alarma.es/cronometro/#enabled=0&amp;msec=18488
Bajar rollo producido y embalar: https://reloj-alarma.es/cronometro/#enabled=0&amp;msec=31022 ;
https://reloj-alarma.es/cronometro/#enabled=0&amp;msec=16039</t>
  </si>
  <si>
    <t xml:space="preserve">14,56 kg
14,10 kg</t>
  </si>
  <si>
    <t xml:space="preserve">FINCA EL RANCHO</t>
  </si>
  <si>
    <t xml:space="preserve">https://reloj-alarma.es/cronometro/#enabled=0&amp;msec=2576194</t>
  </si>
  <si>
    <t xml:space="preserve">BLANCO
VERDE</t>
  </si>
  <si>
    <t xml:space="preserve">https://reloj-alarma.es/cronometro/#enabled=0&amp;msec=2953454
Sin parar la máquina: https://reloj-alarma.es/cronometro/#enabled=0&amp;msec=128530</t>
  </si>
  <si>
    <t xml:space="preserve">37,10 kg</t>
  </si>
  <si>
    <t xml:space="preserve">14 cm </t>
  </si>
  <si>
    <t xml:space="preserve">CANDELA FUENTES NURY</t>
  </si>
  <si>
    <t xml:space="preserve">https://reloj-alarma.es/cronometro/#enabled=0&amp;msec=2259604</t>
  </si>
  <si>
    <t xml:space="preserve">AZUL</t>
  </si>
  <si>
    <t xml:space="preserve">Tiempo completo: https://reloj-alarma.es/cronometro/#enabled=0&amp;msec=228999
Cortar y preparar el siguiente rollo para imprimir: https://reloj-alarma.es/cronometro/#enabled=0&amp;msec=141179
Subir rollo: https://reloj-alarma.es/cronometro/#enabled=0&amp;msec=13664
Bajar rollo producido y embalar: https://reloj-alarma.es/cronometro/#enabled=0&amp;msec=59396</t>
  </si>
  <si>
    <t xml:space="preserve">35,56 kg</t>
  </si>
  <si>
    <t xml:space="preserve">RAPHAEL
JORGE</t>
  </si>
  <si>
    <t xml:space="preserve">18 cm</t>
  </si>
  <si>
    <t xml:space="preserve">https://reloj-alarma.es/cronometro/#enabled=0&amp;msec=2458208</t>
  </si>
  <si>
    <t xml:space="preserve">5:07 - 5:44</t>
  </si>
  <si>
    <t xml:space="preserve">https://reloj-alarma.es/cronometro/#enabled=0&amp;msec=445376</t>
  </si>
  <si>
    <t xml:space="preserve">VERDE</t>
  </si>
  <si>
    <t xml:space="preserve">https://reloj-alarma.es/cronometro/#enabled=0&amp;msec=23107</t>
  </si>
  <si>
    <t xml:space="preserve">https://reloj-alarma.es/cronometro/#enabled=0&amp;msec=155881</t>
  </si>
  <si>
    <t xml:space="preserve">https://reloj-alarma.es/cronometro/#enabled=0&amp;msec=1613710</t>
  </si>
  <si>
    <t xml:space="preserve">https://reloj-alarma.es/cronometro/#enabled=0&amp;msec=21157</t>
  </si>
  <si>
    <t xml:space="preserve">https://reloj-alarma.es/cronometro/#enabled=0&amp;msec=26046</t>
  </si>
  <si>
    <t xml:space="preserve">https://reloj-alarma.es/cronometro/#enabled=0&amp;msec=594182</t>
  </si>
  <si>
    <t xml:space="preserve">https://reloj-alarma.es/cronometro/#enabled=0&amp;msec=192415</t>
  </si>
  <si>
    <t xml:space="preserve">https://reloj-alarma.es/cronometro/#enabled=0&amp;msec=63304</t>
  </si>
  <si>
    <t xml:space="preserve">Tiempo completo: https://reloj-alarma.es/cronometro/#enabled=0&amp;msec=181709
Cortar y preparar el siguiente rollo para imprimir: https://reloj-alarma.es/cronometro/#enabled=0&amp;msec=148446
Subir rollo: 
Bajar rollo producido y embalar:</t>
  </si>
  <si>
    <t xml:space="preserve">JORGE</t>
  </si>
  <si>
    <t xml:space="preserve">5:52 - 6:18</t>
  </si>
  <si>
    <t xml:space="preserve">https://reloj-alarma.es/cronometro/#enabled=0&amp;msec=1570449</t>
  </si>
  <si>
    <t xml:space="preserve">Tiempo completo: https://reloj-alarma.es/cronometro/#enabled=0&amp;msec=159068
Cortar y preparar el siguiente rollo para imprimir: https://reloj-alarma.es/cronometro/#enabled=0&amp;msec=148446
Subir rollo: 
Bajar rollo producido y embalar:</t>
  </si>
  <si>
    <t xml:space="preserve">14 cm</t>
  </si>
  <si>
    <t xml:space="preserve">GELVEZ JAIMES JOSE LIBARDO (LECGUGA VERDE MUTISCUA)</t>
  </si>
  <si>
    <t xml:space="preserve">55,4 M/min</t>
  </si>
  <si>
    <t xml:space="preserve">La preparación se realizó desde el pedido de ayer teniendo en cuenta  que dos de las tintas ya estaban listas (Mismo cliente, solo se tuvo que agregar la tinta azul)</t>
  </si>
  <si>
    <t xml:space="preserve">8:35 - 9:30
9:30 - 10:26
10:30 - 11:05</t>
  </si>
  <si>
    <t xml:space="preserve">https://reloj-alarma.es/cronometro/#enabled=0&amp;msec=2662718
https://reloj-alarma.es/cronometro/#enabled=0&amp;msec=2147816
</t>
  </si>
  <si>
    <t xml:space="preserve">BLANCO
VERDE LIMON
AZUL</t>
  </si>
  <si>
    <t xml:space="preserve">https://reloj-alarma.es/cronometro/#enabled=0&amp;msec=16057</t>
  </si>
  <si>
    <t xml:space="preserve">Tiempo completo: https://reloj-alarma.es/cronometro/#enabled=0&amp;msec=287228 ; https://reloj-alarma.es/cronometro/#enabled=0&amp;msec=194463
Cortar y preparar el siguiente rollo para imprimir: https://reloj-alarma.es/cronometro/#enabled=0&amp;msec=199106 ; https://reloj-alarma.es/cronometro/#enabled=0&amp;msec=178691
Subir rollo: https://reloj-alarma.es/cronometro/#enabled=0&amp;msec=27661 
Bajar rollo producido y embalar: https://reloj-alarma.es/cronometro/#enabled=0&amp;msec=85414 ; </t>
  </si>
  <si>
    <t xml:space="preserve">35,6 kg
37,00 kg</t>
  </si>
  <si>
    <t xml:space="preserve">Si el pedido se solicita de solo una cara, es recomendable que desde extrusión solo se trate una de las caras. Esto con el propósito de evitar de que el rollo en impresión se bloquee, es decir, que se repise (Cuando la tinta pasa a la otra cara que también está tratada por la presión de la bobina). Asimismo, el aire se fue por los compresores que se encuentran en el tercer piso.
Dado que se fue el aire, el registro de la impresión se corre por falta de presión en los pisadores, razón por la cuál es necesario parar la máquina. (Además, teniendo en cuenta el tipo de material que es baja densidad, permite que un mayor estirameiento que el de alta densidad o el de polipropileno)
El rollo de las 9:30 a las 10:26 por la situación de los compresores tomó 11:55 minutos (https://reloj-alarma.es/cronometro/#enabled=0&amp;msec=715777) para iniciar a trabajr nuevamente</t>
  </si>
  <si>
    <t xml:space="preserve">PESO DEL ROLLO IMPRESO (KG)</t>
  </si>
  <si>
    <t xml:space="preserve">ALCOHOL USADO (L)</t>
  </si>
  <si>
    <t xml:space="preserve">VELOCIDAD (M/min)</t>
  </si>
  <si>
    <t xml:space="preserve">UNIDADES INVOLUCRADAS</t>
  </si>
  <si>
    <t xml:space="preserve">COLOR UNIDAD 1</t>
  </si>
  <si>
    <t xml:space="preserve">MEDIDA RODILLO UNIDAD 1</t>
  </si>
  <si>
    <t xml:space="preserve">COLOR UNIDAD 2</t>
  </si>
  <si>
    <t xml:space="preserve">MEDIDA RODILLO UNIDAD 2</t>
  </si>
  <si>
    <t xml:space="preserve">COLOR UNIDAD 3</t>
  </si>
  <si>
    <t xml:space="preserve">MEDIDA RODILLO UNIDAD 3</t>
  </si>
  <si>
    <t xml:space="preserve">COLOR UNIDAD 4</t>
  </si>
  <si>
    <t xml:space="preserve">MEDIDA RODILLO UNIDAD 4</t>
  </si>
  <si>
    <t xml:space="preserve">COLOR UNIDAD 5</t>
  </si>
  <si>
    <t xml:space="preserve">MEDIDA RODILLO UNIDAD 5</t>
  </si>
  <si>
    <t xml:space="preserve">COLOR UNIDAD 6</t>
  </si>
  <si>
    <t xml:space="preserve">MEDIDA RODILLO UNIDAD 6</t>
  </si>
  <si>
    <t xml:space="preserve">INICIO MONTAJE DE LA MÁQUINA</t>
  </si>
  <si>
    <t xml:space="preserve">FIN DE MONTAJE DE LA MÁQUINA</t>
  </si>
  <si>
    <t xml:space="preserve">INICIO DE IMPRESIÓN</t>
  </si>
  <si>
    <t xml:space="preserve">FIN DE IMPRESIÓN</t>
  </si>
  <si>
    <t xml:space="preserve">TAREAS EXTRAS (AJUSTE Y BUSQUEDA DE HERRAMIENTAS)</t>
  </si>
  <si>
    <t xml:space="preserve">CORTAR ROLLO IMPRESO</t>
  </si>
  <si>
    <t xml:space="preserve">DESMONTE DE ROLLO</t>
  </si>
  <si>
    <t xml:space="preserve">SUBIR ROLLO</t>
  </si>
  <si>
    <t xml:space="preserve">BAJAR ROLLO</t>
  </si>
  <si>
    <t xml:space="preserve">TIEMPO TOTAL DE CAMBIO Y PREPARACIÓN DE ROLLO</t>
  </si>
  <si>
    <t xml:space="preserve">329,084</t>
  </si>
  <si>
    <t xml:space="preserve">91,466</t>
  </si>
  <si>
    <t xml:space="preserve">43,700</t>
  </si>
  <si>
    <t xml:space="preserve">106,638</t>
  </si>
  <si>
    <t xml:space="preserve">Los fotopolimeros son colocados en los rodillos correspondientes con unas líneas de guía que tienen y según diseño programado
Corrección de error por colocación erronea del fotopolimero al minuto 9 de 'elección, colocación y montaje fotopolimero'
La velocidad del motor depende de la tinta, de las prensas, de calidad, el operario, la máquina, entre lineaturas mas alta (800, 900, 100, 1600) menos paso de tinta y entre lineaturas más baja (60, 100 lineas por puldada^2) hay más paso de tinta</t>
  </si>
  <si>
    <t xml:space="preserve">55,053</t>
  </si>
  <si>
    <t xml:space="preserve">114,899</t>
  </si>
  <si>
    <t xml:space="preserve">61,790</t>
  </si>
  <si>
    <t xml:space="preserve">28,652</t>
  </si>
  <si>
    <t xml:space="preserve">29,053</t>
  </si>
  <si>
    <t xml:space="preserve">12,65
</t>
  </si>
  <si>
    <t xml:space="preserve">
14,75</t>
  </si>
  <si>
    <t xml:space="preserve">15,38
</t>
  </si>
  <si>
    <t xml:space="preserve">13,30
</t>
  </si>
  <si>
    <t xml:space="preserve">1759,434 
</t>
  </si>
  <si>
    <t xml:space="preserve">El operario tomó un descanso para almorzar</t>
  </si>
  <si>
    <t xml:space="preserve">La demora para bajar los rodillos se presenta dado que hubo que esperar al auxiliar y porque para desajustar la presión para bajar los rodillos fue necesario añadir un mayor esfuerzo</t>
  </si>
  <si>
    <t xml:space="preserve">PLASTISANDER Estudio de tiempos </t>
  </si>
  <si>
    <t xml:space="preserve">Departamento: Producción</t>
  </si>
  <si>
    <t xml:space="preserve">Fecha:26 Agosto 2019</t>
  </si>
  <si>
    <t xml:space="preserve">observado por:</t>
  </si>
  <si>
    <t xml:space="preserve">Fecha: 2 sep 2019</t>
  </si>
  <si>
    <t xml:space="preserve">Fecha: 4 sep 2019</t>
  </si>
  <si>
    <t xml:space="preserve">Maquina: Extrusora Bimaq </t>
  </si>
  <si>
    <t xml:space="preserve">Jornada: Mañana(X ) tarde( X)</t>
  </si>
  <si>
    <t xml:space="preserve">Jornada: Mañana(X ) tarde( )</t>
  </si>
  <si>
    <t xml:space="preserve">Hora  inicio:8:00 am</t>
  </si>
  <si>
    <t xml:space="preserve">Hora  inicio:7:30 am</t>
  </si>
  <si>
    <t xml:space="preserve">Hora  inicio:8:50 am</t>
  </si>
  <si>
    <t xml:space="preserve">referencia: Camiseta  14+3,5+3,5*24¨ cal 1,2</t>
  </si>
  <si>
    <t xml:space="preserve">hora termi: 1:31 pm</t>
  </si>
  <si>
    <t xml:space="preserve">referencia: Tubular alta 19*33 cal 0,8</t>
  </si>
  <si>
    <t xml:space="preserve">hora termi: 1:10 pm</t>
  </si>
  <si>
    <t xml:space="preserve">referencia: Impreso Tubular Alta 18*22 cal 3</t>
  </si>
  <si>
    <t xml:space="preserve">hora termi: 11:35 am</t>
  </si>
  <si>
    <t xml:space="preserve">cantidad:100 Kg</t>
  </si>
  <si>
    <t xml:space="preserve">Condiciones de trabajo:Normal</t>
  </si>
  <si>
    <t xml:space="preserve">cantidad:87 kg</t>
  </si>
  <si>
    <t xml:space="preserve">Elementos</t>
  </si>
  <si>
    <t xml:space="preserve">tiempos observados(ciclos)</t>
  </si>
  <si>
    <t xml:space="preserve">ST</t>
  </si>
  <si>
    <r>
      <rPr>
        <sz val="11"/>
        <color rgb="FF000000"/>
        <rFont val="Symbol"/>
        <family val="1"/>
        <charset val="2"/>
      </rPr>
      <t xml:space="preserve">S</t>
    </r>
    <r>
      <rPr>
        <sz val="11"/>
        <color rgb="FF000000"/>
        <rFont val="Calibri"/>
        <family val="2"/>
        <charset val="1"/>
      </rPr>
      <t xml:space="preserve">T</t>
    </r>
  </si>
  <si>
    <t xml:space="preserve">calentamiento</t>
  </si>
  <si>
    <t xml:space="preserve">ti </t>
  </si>
  <si>
    <t xml:space="preserve">tf</t>
  </si>
  <si>
    <t xml:space="preserve">alimentar con mezcla</t>
  </si>
  <si>
    <t xml:space="preserve">enebrar</t>
  </si>
  <si>
    <t xml:space="preserve">arrancar</t>
  </si>
  <si>
    <t xml:space="preserve">calibrar</t>
  </si>
  <si>
    <t xml:space="preserve">Cambio de rollo- almacenar</t>
  </si>
  <si>
    <t xml:space="preserve">paradas maquina</t>
  </si>
  <si>
    <t xml:space="preserve">paradas operario</t>
  </si>
  <si>
    <t xml:space="preserve">Departamento:                                                                                               Fecha: 27 agosto</t>
  </si>
  <si>
    <t xml:space="preserve">Departamento:  produccion                                                                          fecha: 2 de sep 2019</t>
  </si>
  <si>
    <t xml:space="preserve">Departamento:                                                                                                     5 sep 2019</t>
  </si>
  <si>
    <t xml:space="preserve">Maquina: selladora                                                                                       Jornada: mañana (x ) Tarde ( )</t>
  </si>
  <si>
    <t xml:space="preserve">Maquina: selladora                                                                                          jornada: tarde</t>
  </si>
  <si>
    <t xml:space="preserve">Maquina: Impresora                                                                                          jornada : mañana</t>
  </si>
  <si>
    <t xml:space="preserve">referencia:  Camiseta  14+3,5+3,5*24¨ cal 1,2                                     Hora de inicio: 7:30 am   hora termi: 11:01 am</t>
  </si>
  <si>
    <t xml:space="preserve">referencia:                                                                                                          hora inicio: 3:00 pm  hora termi: 6:01 pm</t>
  </si>
  <si>
    <t xml:space="preserve">referencia: Impreso Tub Alta 18*22 cal 3, 5 tintas ambas caras      hora de inicio: 7:52 am hora termi: 11:22 am</t>
  </si>
  <si>
    <t xml:space="preserve">calentar</t>
  </si>
  <si>
    <t xml:space="preserve">montaje</t>
  </si>
  <si>
    <t xml:space="preserve">colocar-cambiar rollo</t>
  </si>
  <si>
    <t xml:space="preserve">colocar_cambiar rollo</t>
  </si>
  <si>
    <t xml:space="preserve">limpieza de unidades</t>
  </si>
  <si>
    <t xml:space="preserve">prensado</t>
  </si>
  <si>
    <t xml:space="preserve">empacar</t>
  </si>
  <si>
    <t xml:space="preserve">inicio de impresión </t>
  </si>
  <si>
    <t xml:space="preserve">salida de sacos</t>
  </si>
  <si>
    <t xml:space="preserve">salidas sacos</t>
  </si>
  <si>
    <t xml:space="preserve">cambio dfe bobina y desmonte</t>
  </si>
  <si>
    <t xml:space="preserve">etiquetado</t>
  </si>
  <si>
    <t xml:space="preserve">paradas operaros</t>
  </si>
  <si>
    <t xml:space="preserve">tiempo muerto de la operación </t>
  </si>
  <si>
    <t xml:space="preserve">tt</t>
  </si>
  <si>
    <t xml:space="preserve">tiempo muerto total de la operación </t>
  </si>
  <si>
    <t xml:space="preserve">extrusion</t>
  </si>
  <si>
    <t xml:space="preserve">Departamento:                                                                                                     6 sep 2019</t>
  </si>
  <si>
    <t xml:space="preserve"> tiempo no productivo por reglamento</t>
  </si>
  <si>
    <t xml:space="preserve">Maquina: selladora                                                                                             jornada: mañana</t>
  </si>
  <si>
    <t xml:space="preserve">referencia: Impreso Tub Alta 18*22 cal 3, 5 tintas ambas caras      hora de inicio: 8:05 am hora termi: 11:17 am</t>
  </si>
  <si>
    <t xml:space="preserve">tiempo total de la operación (horas): </t>
  </si>
  <si>
    <t xml:space="preserve">tiempo almuerzos y descanso (legal) :</t>
  </si>
  <si>
    <t xml:space="preserve">tiempo solo maquina(horas) :</t>
  </si>
  <si>
    <t xml:space="preserve">cambio de rollo-almacenar</t>
  </si>
  <si>
    <t xml:space="preserve">tiempo no productivo operario/maquina(horas):</t>
  </si>
  <si>
    <t xml:space="preserve">sellado</t>
  </si>
  <si>
    <t xml:space="preserve">tiempo no productivo maquina(horas):</t>
  </si>
  <si>
    <t xml:space="preserve">colocar rollo</t>
  </si>
  <si>
    <t xml:space="preserve">colocar- cambio de lrollo</t>
  </si>
  <si>
    <t xml:space="preserve">perdida real de tiempo del operario (no productivo): </t>
  </si>
  <si>
    <t xml:space="preserve">enebrar </t>
  </si>
  <si>
    <t xml:space="preserve">tiempo real total productivo (Horas):</t>
  </si>
  <si>
    <t xml:space="preserve">tiempo real total no productivo(Horas):</t>
  </si>
  <si>
    <t xml:space="preserve">total paradas operario</t>
  </si>
  <si>
    <t xml:space="preserve">tiempo efectivo de produccion(Horas):</t>
  </si>
  <si>
    <t xml:space="preserve">salidas de sacos</t>
  </si>
  <si>
    <t xml:space="preserve">total paradas maquina</t>
  </si>
  <si>
    <t xml:space="preserve">tiempo muerto de la operación</t>
  </si>
  <si>
    <t xml:space="preserve">impresión</t>
  </si>
  <si>
    <t xml:space="preserve">prensado </t>
  </si>
  <si>
    <t xml:space="preserve">inicio de impresión</t>
  </si>
  <si>
    <t xml:space="preserve">cambio de bobina</t>
  </si>
  <si>
    <t xml:space="preserve">JAERPLAST Estudio de tiempos </t>
  </si>
  <si>
    <t xml:space="preserve">Fecha: 9 sep 2019</t>
  </si>
  <si>
    <t xml:space="preserve">Fecha:12 sep 2019</t>
  </si>
  <si>
    <t xml:space="preserve">Maquina: Extrusora PP </t>
  </si>
  <si>
    <t xml:space="preserve">Hora  inicio:7:00 am</t>
  </si>
  <si>
    <t xml:space="preserve">Hora  inicio: 8:12 am</t>
  </si>
  <si>
    <t xml:space="preserve">referencia: transp 6*7" cal 0,8</t>
  </si>
  <si>
    <t xml:space="preserve">hora termi: 3:35 pm</t>
  </si>
  <si>
    <t xml:space="preserve">referencia: tubular pp impreso 9*16" cal 1,4</t>
  </si>
  <si>
    <t xml:space="preserve">hora termi: 2:48 pm</t>
  </si>
  <si>
    <t xml:space="preserve">cantidad: 120 kg</t>
  </si>
  <si>
    <t xml:space="preserve">cantidad: 100 kg</t>
  </si>
  <si>
    <t xml:space="preserve">cambiar anillo y ajustar condiciones</t>
  </si>
  <si>
    <t xml:space="preserve">cambiar rollo</t>
  </si>
  <si>
    <t xml:space="preserve">cambio rollo</t>
  </si>
  <si>
    <t xml:space="preserve">paradas de maquina</t>
  </si>
  <si>
    <t xml:space="preserve">Departamento:  produccion                                                                       10 sep 2019</t>
  </si>
  <si>
    <t xml:space="preserve">Departamento: produccion                                                                       Fecha 13 sep 2019</t>
  </si>
  <si>
    <t xml:space="preserve">Maquina: selladora                                                                                        jornada: mañana (x ) tarde (x )</t>
  </si>
  <si>
    <t xml:space="preserve">Maquina: Impresora                                                                                     Jornada: mañana (x) tarde ()</t>
  </si>
  <si>
    <t xml:space="preserve">referencia: transp 6*7" cal 0,8                                                                   Hora de Inicio: 7:30 am   hora termi: 12:51 pm</t>
  </si>
  <si>
    <t xml:space="preserve">referencia:  tubular pp impreso 9*16" cal 1,4                                    Hora de inicio: 8:05 am hora termi:11:23 am</t>
  </si>
  <si>
    <t xml:space="preserve">desmonte</t>
  </si>
  <si>
    <t xml:space="preserve">Departamento: produccion                                                                       Fecha 16 sep 2019</t>
  </si>
  <si>
    <t xml:space="preserve">Maquina: selladora                                                                                       Jornada: mañana (X) tarde(X )</t>
  </si>
  <si>
    <t xml:space="preserve">referencia: tubular pp impreso 9*16" cal 1,4                                     Hora de inicio: 7:30 am  hora termi: 1:55 pm</t>
  </si>
  <si>
    <t xml:space="preserve">Fecha: 17 Sep 2019</t>
  </si>
  <si>
    <t xml:space="preserve">Fecha: 19 sep 2019</t>
  </si>
  <si>
    <t xml:space="preserve">Maquina: Extrusora Baja</t>
  </si>
  <si>
    <t xml:space="preserve">Hora  inicio: 8:40 am</t>
  </si>
  <si>
    <t xml:space="preserve">Hora  inicio:7:45 am</t>
  </si>
  <si>
    <t xml:space="preserve">referencia: Baja color 22*22 cm cal 1,5</t>
  </si>
  <si>
    <t xml:space="preserve">hora termi: 2:15  pm</t>
  </si>
  <si>
    <t xml:space="preserve">referencia: Baja negro impreso 4+1,25+1,25*5" cal 4</t>
  </si>
  <si>
    <t xml:space="preserve">hora termi: 12:05 pm</t>
  </si>
  <si>
    <t xml:space="preserve">cantidad: 80 kg</t>
  </si>
  <si>
    <t xml:space="preserve">Departamento: Producción                                                                       Fecha: 18 sep 2019</t>
  </si>
  <si>
    <t xml:space="preserve">Departamento: produccion                                                                           Fecha: 20 sep 2019</t>
  </si>
  <si>
    <t xml:space="preserve">Maquina: selladora                                                                                       Jornada: mañana(x) tarde()</t>
  </si>
  <si>
    <t xml:space="preserve">Maquina: Impresora                                                                                         jornada: mañana(X) tarde(X)</t>
  </si>
  <si>
    <t xml:space="preserve">referencia:  Baja color 22*22 cm cal 1,5                                                Hora de inicio: 8:00 am   hora termi: 12:12 pm</t>
  </si>
  <si>
    <t xml:space="preserve">referencia: Baja negro impreso 4+1,25+1,25*5" cal 4                         hora inicio: 7:00  termi: 12:55 pm</t>
  </si>
  <si>
    <t xml:space="preserve">montar y cambiar rollo</t>
  </si>
  <si>
    <t xml:space="preserve">parada maquina</t>
  </si>
  <si>
    <t xml:space="preserve">parada operario</t>
  </si>
  <si>
    <t xml:space="preserve">Departamento: produccion                                                                           Fecha: 21 sep 2019</t>
  </si>
  <si>
    <t xml:space="preserve">Maquina: selladora                                                                                           jornada: mañana(X)  tarde()</t>
  </si>
  <si>
    <t xml:space="preserve">referencia:Baja negro impreso 4+1,25+1,25*5" cal 4                           Hora de inicio: 7:22 am   Hora termi: 10:05 am</t>
  </si>
  <si>
    <t xml:space="preserve">Fecha:25 sep 2019</t>
  </si>
  <si>
    <t xml:space="preserve">Fecha:27 sep 2019</t>
  </si>
  <si>
    <t xml:space="preserve">Maquina: Extrusora 45</t>
  </si>
  <si>
    <t xml:space="preserve">Hora  inicio:9:50 am</t>
  </si>
  <si>
    <t xml:space="preserve">referencia: Alta transp 20*25" cal 1 </t>
  </si>
  <si>
    <t xml:space="preserve">hora termi: 5:50 pm</t>
  </si>
  <si>
    <t xml:space="preserve">referencia: Alta negro 20+4+4*35" cal 0,8</t>
  </si>
  <si>
    <t xml:space="preserve">hora termi: 12:31 pm</t>
  </si>
  <si>
    <t xml:space="preserve">Departamento: produccion                                                                      fecha: 26 sep 2019                                                        </t>
  </si>
  <si>
    <t xml:space="preserve">Departamento: produccion                                                                       fecha: 28 sep</t>
  </si>
  <si>
    <t xml:space="preserve">Maquina: selladora                                                                                      Jornada: mañana(x) tarde(x)</t>
  </si>
  <si>
    <t xml:space="preserve">Maquina: selladora                                                                                       jornada: mañana(X)</t>
  </si>
  <si>
    <t xml:space="preserve">referencia:Alta transp 20*25" cal 1                                                        Hora de inicio: 7:15 am Hora termi: 12:47 pm</t>
  </si>
  <si>
    <t xml:space="preserve">referencia:  Alta negro 20+4+4*35" cal 0,8                                          Hora de inicio: 8:00 am   Hora termi:11:00 am</t>
  </si>
</sst>
</file>

<file path=xl/styles.xml><?xml version="1.0" encoding="utf-8"?>
<styleSheet xmlns="http://schemas.openxmlformats.org/spreadsheetml/2006/main">
  <numFmts count="11">
    <numFmt numFmtId="164" formatCode="General"/>
    <numFmt numFmtId="165" formatCode="dd/mm/yyyy"/>
    <numFmt numFmtId="166" formatCode="hh:mm"/>
    <numFmt numFmtId="167" formatCode="0"/>
    <numFmt numFmtId="168" formatCode="General"/>
    <numFmt numFmtId="169" formatCode="0.0"/>
    <numFmt numFmtId="170" formatCode="hh:mm:ss"/>
    <numFmt numFmtId="171" formatCode="0.00"/>
    <numFmt numFmtId="172" formatCode="0.000"/>
    <numFmt numFmtId="173" formatCode="0.0000"/>
    <numFmt numFmtId="174" formatCode="[h]:mm:ss"/>
  </numFmts>
  <fonts count="13">
    <font>
      <sz val="11"/>
      <color rgb="FF000000"/>
      <name val="Calibri"/>
      <family val="2"/>
      <charset val="1"/>
    </font>
    <font>
      <sz val="10"/>
      <name val="Arial"/>
      <family val="0"/>
    </font>
    <font>
      <sz val="10"/>
      <name val="Arial"/>
      <family val="0"/>
    </font>
    <font>
      <sz val="10"/>
      <name val="Arial"/>
      <family val="0"/>
    </font>
    <font>
      <b val="true"/>
      <sz val="11"/>
      <color rgb="FFFFFFFF"/>
      <name val="Calibri"/>
      <family val="2"/>
      <charset val="1"/>
    </font>
    <font>
      <u val="single"/>
      <sz val="11"/>
      <color rgb="FF0563C1"/>
      <name val="Calibri"/>
      <family val="2"/>
      <charset val="1"/>
    </font>
    <font>
      <b val="true"/>
      <sz val="26"/>
      <color rgb="FF000000"/>
      <name val="Calibri"/>
      <family val="2"/>
      <charset val="1"/>
    </font>
    <font>
      <b val="true"/>
      <sz val="22"/>
      <color rgb="FF000000"/>
      <name val="Calibri"/>
      <family val="2"/>
      <charset val="1"/>
    </font>
    <font>
      <sz val="11"/>
      <color rgb="FF0000FF"/>
      <name val="Calibri"/>
      <family val="2"/>
      <charset val="1"/>
    </font>
    <font>
      <sz val="11"/>
      <name val="Calibri"/>
      <family val="2"/>
      <charset val="1"/>
    </font>
    <font>
      <b val="true"/>
      <sz val="11"/>
      <color rgb="FF000000"/>
      <name val="Calibri"/>
      <family val="2"/>
      <charset val="1"/>
    </font>
    <font>
      <sz val="11"/>
      <color rgb="FF000000"/>
      <name val="Symbol"/>
      <family val="1"/>
      <charset val="2"/>
    </font>
    <font>
      <sz val="9"/>
      <color rgb="FF000000"/>
      <name val="Tahoma"/>
      <family val="2"/>
      <charset val="1"/>
    </font>
  </fonts>
  <fills count="19">
    <fill>
      <patternFill patternType="none"/>
    </fill>
    <fill>
      <patternFill patternType="gray125"/>
    </fill>
    <fill>
      <patternFill patternType="solid">
        <fgColor rgb="FF002060"/>
        <bgColor rgb="FF000080"/>
      </patternFill>
    </fill>
    <fill>
      <patternFill patternType="solid">
        <fgColor rgb="FF00B050"/>
        <bgColor rgb="FF008080"/>
      </patternFill>
    </fill>
    <fill>
      <patternFill patternType="solid">
        <fgColor rgb="FF00B0F0"/>
        <bgColor rgb="FF33CCCC"/>
      </patternFill>
    </fill>
    <fill>
      <patternFill patternType="solid">
        <fgColor rgb="FFFFC000"/>
        <bgColor rgb="FFFF9900"/>
      </patternFill>
    </fill>
    <fill>
      <patternFill patternType="solid">
        <fgColor rgb="FF7030A0"/>
        <bgColor rgb="FF993366"/>
      </patternFill>
    </fill>
    <fill>
      <patternFill patternType="solid">
        <fgColor rgb="FFC00000"/>
        <bgColor rgb="FF9C0006"/>
      </patternFill>
    </fill>
    <fill>
      <patternFill patternType="solid">
        <fgColor rgb="FFF2F8EE"/>
        <bgColor rgb="FFFFFFFF"/>
      </patternFill>
    </fill>
    <fill>
      <patternFill patternType="solid">
        <fgColor rgb="FFD1F3FF"/>
        <bgColor rgb="FFC6EFCE"/>
      </patternFill>
    </fill>
    <fill>
      <patternFill patternType="solid">
        <fgColor rgb="FFFFEFBD"/>
        <bgColor rgb="FFFFFF99"/>
      </patternFill>
    </fill>
    <fill>
      <patternFill patternType="solid">
        <fgColor rgb="FFFFFF00"/>
        <bgColor rgb="FFFFFF00"/>
      </patternFill>
    </fill>
    <fill>
      <patternFill patternType="solid">
        <fgColor rgb="FFE1CCF0"/>
        <bgColor rgb="FFD9D9D9"/>
      </patternFill>
    </fill>
    <fill>
      <patternFill patternType="solid">
        <fgColor rgb="FFFFCDCD"/>
        <bgColor rgb="FFFFC7CE"/>
      </patternFill>
    </fill>
    <fill>
      <patternFill patternType="solid">
        <fgColor rgb="FFFF0000"/>
        <bgColor rgb="FFC00000"/>
      </patternFill>
    </fill>
    <fill>
      <patternFill patternType="solid">
        <fgColor rgb="FFFFFFFF"/>
        <bgColor rgb="FFF2F8EE"/>
      </patternFill>
    </fill>
    <fill>
      <patternFill patternType="solid">
        <fgColor rgb="FFBFBFBF"/>
        <bgColor rgb="FFA6A6A6"/>
      </patternFill>
    </fill>
    <fill>
      <patternFill patternType="solid">
        <fgColor rgb="FFD9D9D9"/>
        <bgColor rgb="FFE1CCF0"/>
      </patternFill>
    </fill>
    <fill>
      <patternFill patternType="solid">
        <fgColor rgb="FFA6A6A6"/>
        <bgColor rgb="FFBFBFBF"/>
      </patternFill>
    </fill>
  </fills>
  <borders count="38">
    <border diagonalUp="false" diagonalDown="false">
      <left/>
      <right/>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right/>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medium"/>
      <right style="thin"/>
      <top style="medium"/>
      <bottom style="thin"/>
      <diagonal/>
    </border>
    <border diagonalUp="false" diagonalDown="false">
      <left/>
      <right style="thin"/>
      <top style="medium"/>
      <bottom style="thin"/>
      <diagonal/>
    </border>
    <border diagonalUp="false" diagonalDown="false">
      <left style="thin"/>
      <right style="thin"/>
      <top/>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bottom style="thin"/>
      <diagonal/>
    </border>
    <border diagonalUp="false" diagonalDown="false">
      <left/>
      <right style="thin"/>
      <top/>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bottom style="medium"/>
      <diagonal/>
    </border>
    <border diagonalUp="false" diagonalDown="false">
      <left/>
      <right style="thin"/>
      <top/>
      <bottom style="medium"/>
      <diagonal/>
    </border>
    <border diagonalUp="false" diagonalDown="false">
      <left style="thin"/>
      <right style="thin"/>
      <top/>
      <bottom style="medium"/>
      <diagonal/>
    </border>
    <border diagonalUp="false" diagonalDown="false">
      <left style="thin"/>
      <right style="medium"/>
      <top style="thin"/>
      <bottom style="medium"/>
      <diagonal/>
    </border>
    <border diagonalUp="false" diagonalDown="false">
      <left style="medium"/>
      <right style="thin"/>
      <top/>
      <bottom style="medium"/>
      <diagonal/>
    </border>
    <border diagonalUp="false" diagonalDown="false">
      <left/>
      <right style="medium"/>
      <top style="medium"/>
      <bottom style="medium"/>
      <diagonal/>
    </border>
    <border diagonalUp="false" diagonalDown="false">
      <left/>
      <right style="medium"/>
      <top style="medium"/>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medium"/>
      <diagonal/>
    </border>
    <border diagonalUp="false" diagonalDown="false">
      <left style="thin"/>
      <right/>
      <top/>
      <bottom style="medium"/>
      <diagonal/>
    </border>
    <border diagonalUp="false" diagonalDown="false">
      <left style="thin"/>
      <right/>
      <top style="thin"/>
      <bottom style="mediu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thin"/>
      <top style="thin"/>
      <bottom/>
      <diagonal/>
    </border>
    <border diagonalUp="false" diagonalDown="false">
      <left style="thin"/>
      <right style="medium"/>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cellStyleXfs>
  <cellXfs count="22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5" fontId="0" fillId="0" borderId="1" xfId="0" applyFont="false" applyBorder="true" applyAlignment="true" applyProtection="true">
      <alignment horizontal="center" vertical="center" textRotation="0" wrapText="true" indent="0" shrinkToFit="false"/>
      <protection locked="true" hidden="false"/>
    </xf>
    <xf numFmtId="166" fontId="0" fillId="0" borderId="1" xfId="0" applyFont="false" applyBorder="true" applyAlignment="true" applyProtection="true">
      <alignment horizontal="center" vertical="center" textRotation="0" wrapText="true" indent="0" shrinkToFit="false"/>
      <protection locked="true" hidden="false"/>
    </xf>
    <xf numFmtId="167" fontId="0" fillId="0" borderId="1" xfId="0" applyFont="fals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0" fillId="0" borderId="1" xfId="0" applyFont="false" applyBorder="true" applyAlignment="true" applyProtection="true">
      <alignment horizontal="general"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5" fillId="0" borderId="1" xfId="20" applyFont="true" applyBorder="true" applyAlignment="true" applyProtection="true">
      <alignment horizontal="general" vertical="center" textRotation="0" wrapText="true" indent="0" shrinkToFit="false"/>
      <protection locked="true" hidden="false"/>
    </xf>
    <xf numFmtId="164" fontId="6" fillId="3" borderId="2" xfId="0" applyFont="true" applyBorder="true" applyAlignment="true" applyProtection="true">
      <alignment horizontal="center" vertical="center" textRotation="0" wrapText="false" indent="0" shrinkToFit="false"/>
      <protection locked="true" hidden="false"/>
    </xf>
    <xf numFmtId="164" fontId="6" fillId="4" borderId="2" xfId="0" applyFont="true" applyBorder="true" applyAlignment="true" applyProtection="true">
      <alignment horizontal="center" vertical="center" textRotation="0" wrapText="false" indent="0" shrinkToFit="false"/>
      <protection locked="true" hidden="false"/>
    </xf>
    <xf numFmtId="164" fontId="6" fillId="5" borderId="2" xfId="0" applyFont="true" applyBorder="true" applyAlignment="true" applyProtection="true">
      <alignment horizontal="center" vertical="center" textRotation="0" wrapText="false" indent="0" shrinkToFit="false"/>
      <protection locked="true" hidden="false"/>
    </xf>
    <xf numFmtId="164" fontId="6" fillId="6" borderId="2" xfId="0" applyFont="true" applyBorder="true" applyAlignment="true" applyProtection="true">
      <alignment horizontal="center" vertical="center" textRotation="0" wrapText="false" indent="0" shrinkToFit="false"/>
      <protection locked="true" hidden="false"/>
    </xf>
    <xf numFmtId="164" fontId="6" fillId="7" borderId="2" xfId="0" applyFont="true" applyBorder="true" applyAlignment="true" applyProtection="true">
      <alignment horizontal="center" vertical="center" textRotation="0" wrapText="false" indent="0" shrinkToFit="false"/>
      <protection locked="true" hidden="false"/>
    </xf>
    <xf numFmtId="164" fontId="4" fillId="2" borderId="3" xfId="0" applyFont="true" applyBorder="true" applyAlignment="true" applyProtection="true">
      <alignment horizontal="center" vertical="center" textRotation="0" wrapText="true" indent="0" shrinkToFit="false"/>
      <protection locked="true" hidden="false"/>
    </xf>
    <xf numFmtId="164" fontId="4" fillId="7" borderId="0" xfId="0" applyFont="true" applyBorder="false" applyAlignment="true" applyProtection="true">
      <alignment horizontal="center" vertical="center" textRotation="0" wrapText="true" indent="0" shrinkToFit="false"/>
      <protection locked="true" hidden="false"/>
    </xf>
    <xf numFmtId="164" fontId="4" fillId="7" borderId="2" xfId="0" applyFont="true" applyBorder="true" applyAlignment="true" applyProtection="true">
      <alignment horizontal="center" vertical="center" textRotation="0" wrapText="true" indent="0" shrinkToFit="false"/>
      <protection locked="true" hidden="false"/>
    </xf>
    <xf numFmtId="164" fontId="4" fillId="2" borderId="2" xfId="0" applyFont="true" applyBorder="true" applyAlignment="true" applyProtection="true">
      <alignment horizontal="center" vertical="center" textRotation="0" wrapText="true" indent="0" shrinkToFit="false"/>
      <protection locked="true" hidden="false"/>
    </xf>
    <xf numFmtId="164" fontId="4" fillId="2" borderId="4" xfId="0" applyFont="true" applyBorder="true" applyAlignment="true" applyProtection="true">
      <alignment horizontal="center" vertical="center" textRotation="0" wrapText="true" indent="0" shrinkToFit="false"/>
      <protection locked="true" hidden="false"/>
    </xf>
    <xf numFmtId="164" fontId="4" fillId="2" borderId="5" xfId="0" applyFont="true" applyBorder="true" applyAlignment="true" applyProtection="true">
      <alignment horizontal="center" vertical="center" textRotation="0" wrapText="true" indent="0" shrinkToFit="false"/>
      <protection locked="true" hidden="false"/>
    </xf>
    <xf numFmtId="164" fontId="4" fillId="2" borderId="6" xfId="0" applyFont="true" applyBorder="true" applyAlignment="true" applyProtection="true">
      <alignment horizontal="center" vertical="center" textRotation="0" wrapText="true" indent="0" shrinkToFit="false"/>
      <protection locked="true" hidden="false"/>
    </xf>
    <xf numFmtId="164" fontId="4" fillId="7" borderId="6" xfId="0" applyFont="true" applyBorder="true" applyAlignment="true" applyProtection="true">
      <alignment horizontal="center" vertical="center" textRotation="0" wrapText="true" indent="0" shrinkToFit="false"/>
      <protection locked="true" hidden="false"/>
    </xf>
    <xf numFmtId="165" fontId="0" fillId="8" borderId="7" xfId="0" applyFont="false" applyBorder="true" applyAlignment="true" applyProtection="true">
      <alignment horizontal="center" vertical="center" textRotation="0" wrapText="true" indent="0" shrinkToFit="false"/>
      <protection locked="true" hidden="false"/>
    </xf>
    <xf numFmtId="165" fontId="0" fillId="8" borderId="8" xfId="0" applyFont="false" applyBorder="true" applyAlignment="true" applyProtection="true">
      <alignment horizontal="center" vertical="center" textRotation="0" wrapText="true" indent="0" shrinkToFit="false"/>
      <protection locked="true" hidden="false"/>
    </xf>
    <xf numFmtId="167" fontId="0" fillId="8" borderId="8" xfId="0" applyFont="false" applyBorder="true" applyAlignment="true" applyProtection="true">
      <alignment horizontal="center" vertical="center" textRotation="0" wrapText="true" indent="0" shrinkToFit="false"/>
      <protection locked="true" hidden="false"/>
    </xf>
    <xf numFmtId="165" fontId="0" fillId="8" borderId="9" xfId="0" applyFont="false" applyBorder="true" applyAlignment="true" applyProtection="true">
      <alignment horizontal="center" vertical="center" textRotation="0" wrapText="true" indent="0" shrinkToFit="false"/>
      <protection locked="true" hidden="false"/>
    </xf>
    <xf numFmtId="165" fontId="0" fillId="8" borderId="10" xfId="0" applyFont="true" applyBorder="true" applyAlignment="true" applyProtection="true">
      <alignment horizontal="center" vertical="center" textRotation="0" wrapText="true" indent="0" shrinkToFit="false"/>
      <protection locked="true" hidden="false"/>
    </xf>
    <xf numFmtId="166" fontId="0" fillId="8" borderId="10" xfId="0" applyFont="false" applyBorder="true" applyAlignment="true" applyProtection="true">
      <alignment horizontal="center" vertical="center" textRotation="0" wrapText="true" indent="0" shrinkToFit="false"/>
      <protection locked="true" hidden="false"/>
    </xf>
    <xf numFmtId="167" fontId="0" fillId="8" borderId="10" xfId="0" applyFont="false" applyBorder="true" applyAlignment="true" applyProtection="true">
      <alignment horizontal="center" vertical="center" textRotation="0" wrapText="true" indent="0" shrinkToFit="false"/>
      <protection locked="true" hidden="false"/>
    </xf>
    <xf numFmtId="164" fontId="0" fillId="8" borderId="10" xfId="0" applyFont="true" applyBorder="true" applyAlignment="true" applyProtection="true">
      <alignment horizontal="center" vertical="center" textRotation="0" wrapText="true" indent="0" shrinkToFit="false"/>
      <protection locked="true" hidden="false"/>
    </xf>
    <xf numFmtId="164" fontId="0" fillId="8" borderId="11" xfId="0" applyFont="true" applyBorder="true" applyAlignment="true" applyProtection="true">
      <alignment horizontal="center" vertical="center" textRotation="0" wrapText="true" indent="0" shrinkToFit="false"/>
      <protection locked="true" hidden="false"/>
    </xf>
    <xf numFmtId="164" fontId="0" fillId="9" borderId="7" xfId="0" applyFont="true" applyBorder="true" applyAlignment="true" applyProtection="true">
      <alignment horizontal="center" vertical="center" textRotation="0" wrapText="true" indent="0" shrinkToFit="false"/>
      <protection locked="true" hidden="false"/>
    </xf>
    <xf numFmtId="164" fontId="0" fillId="9" borderId="10" xfId="0" applyFont="false" applyBorder="true" applyAlignment="true" applyProtection="true">
      <alignment horizontal="center" vertical="center" textRotation="0" wrapText="true" indent="0" shrinkToFit="false"/>
      <protection locked="true" hidden="false"/>
    </xf>
    <xf numFmtId="164" fontId="0" fillId="9" borderId="11" xfId="0" applyFont="false" applyBorder="true" applyAlignment="true" applyProtection="true">
      <alignment horizontal="center" vertical="center" textRotation="0" wrapText="true" indent="0" shrinkToFit="false"/>
      <protection locked="true" hidden="false"/>
    </xf>
    <xf numFmtId="164" fontId="0" fillId="10" borderId="12" xfId="0" applyFont="false" applyBorder="true" applyAlignment="true" applyProtection="true">
      <alignment horizontal="center" vertical="center" textRotation="0" wrapText="true" indent="0" shrinkToFit="false"/>
      <protection locked="true" hidden="false"/>
    </xf>
    <xf numFmtId="164" fontId="0" fillId="10" borderId="13" xfId="0" applyFont="false" applyBorder="true" applyAlignment="true" applyProtection="true">
      <alignment horizontal="center" vertical="center" textRotation="0" wrapText="true" indent="0" shrinkToFit="false"/>
      <protection locked="true" hidden="false"/>
    </xf>
    <xf numFmtId="168" fontId="0" fillId="10" borderId="9" xfId="0" applyFont="false" applyBorder="true" applyAlignment="true" applyProtection="true">
      <alignment horizontal="center" vertical="center" textRotation="0" wrapText="true" indent="0" shrinkToFit="false"/>
      <protection locked="true" hidden="false"/>
    </xf>
    <xf numFmtId="168" fontId="0" fillId="11" borderId="14" xfId="0" applyFont="false" applyBorder="true" applyAlignment="true" applyProtection="true">
      <alignment horizontal="center" vertical="center" textRotation="0" wrapText="true" indent="0" shrinkToFit="false"/>
      <protection locked="true" hidden="false"/>
    </xf>
    <xf numFmtId="168" fontId="0" fillId="12" borderId="7" xfId="0" applyFont="false" applyBorder="true" applyAlignment="true" applyProtection="true">
      <alignment horizontal="center" vertical="center" textRotation="0" wrapText="true" indent="0" shrinkToFit="false"/>
      <protection locked="true" hidden="false"/>
    </xf>
    <xf numFmtId="168" fontId="0" fillId="12" borderId="11" xfId="0" applyFont="false" applyBorder="true" applyAlignment="true" applyProtection="true">
      <alignment horizontal="center" vertical="center" textRotation="0" wrapText="true" indent="0" shrinkToFit="false"/>
      <protection locked="true" hidden="false"/>
    </xf>
    <xf numFmtId="168" fontId="0" fillId="13" borderId="13" xfId="0" applyFont="false" applyBorder="true" applyAlignment="true" applyProtection="true">
      <alignment horizontal="center" vertical="center" textRotation="0" wrapText="true" indent="0" shrinkToFit="false"/>
      <protection locked="true" hidden="false"/>
    </xf>
    <xf numFmtId="168" fontId="0" fillId="13" borderId="9" xfId="0" applyFont="false" applyBorder="true" applyAlignment="true" applyProtection="true">
      <alignment horizontal="center" vertical="center" textRotation="0" wrapText="true" indent="0" shrinkToFit="false"/>
      <protection locked="true" hidden="false"/>
    </xf>
    <xf numFmtId="164" fontId="0" fillId="0" borderId="9" xfId="0" applyFont="false" applyBorder="true" applyAlignment="true" applyProtection="true">
      <alignment horizontal="center" vertical="center" textRotation="0" wrapText="true" indent="0" shrinkToFit="false"/>
      <protection locked="true" hidden="false"/>
    </xf>
    <xf numFmtId="165" fontId="0" fillId="8" borderId="15" xfId="0" applyFont="false" applyBorder="true" applyAlignment="true" applyProtection="true">
      <alignment horizontal="center" vertical="center" textRotation="0" wrapText="true" indent="0" shrinkToFit="false"/>
      <protection locked="true" hidden="false"/>
    </xf>
    <xf numFmtId="165" fontId="0" fillId="8" borderId="16" xfId="0" applyFont="false" applyBorder="true" applyAlignment="true" applyProtection="true">
      <alignment horizontal="center" vertical="center" textRotation="0" wrapText="true" indent="0" shrinkToFit="false"/>
      <protection locked="true" hidden="false"/>
    </xf>
    <xf numFmtId="167" fontId="0" fillId="8" borderId="17" xfId="0" applyFont="false" applyBorder="true" applyAlignment="true" applyProtection="true">
      <alignment horizontal="center" vertical="center" textRotation="0" wrapText="true" indent="0" shrinkToFit="false"/>
      <protection locked="true" hidden="false"/>
    </xf>
    <xf numFmtId="165" fontId="0" fillId="8" borderId="1" xfId="0" applyFont="false" applyBorder="true" applyAlignment="true" applyProtection="true">
      <alignment horizontal="center" vertical="center" textRotation="0" wrapText="true" indent="0" shrinkToFit="false"/>
      <protection locked="true" hidden="false"/>
    </xf>
    <xf numFmtId="166" fontId="0" fillId="8" borderId="1" xfId="0" applyFont="false" applyBorder="true" applyAlignment="true" applyProtection="true">
      <alignment horizontal="center" vertical="center" textRotation="0" wrapText="true" indent="0" shrinkToFit="false"/>
      <protection locked="true" hidden="false"/>
    </xf>
    <xf numFmtId="167" fontId="0" fillId="8" borderId="1" xfId="0" applyFont="false" applyBorder="true" applyAlignment="true" applyProtection="true">
      <alignment horizontal="center" vertical="center" textRotation="0" wrapText="true" indent="0" shrinkToFit="false"/>
      <protection locked="true" hidden="false"/>
    </xf>
    <xf numFmtId="164" fontId="0" fillId="8" borderId="1" xfId="0" applyFont="true" applyBorder="true" applyAlignment="true" applyProtection="true">
      <alignment horizontal="center" vertical="center" textRotation="0" wrapText="true" indent="0" shrinkToFit="false"/>
      <protection locked="true" hidden="false"/>
    </xf>
    <xf numFmtId="164" fontId="0" fillId="8" borderId="18" xfId="0" applyFont="true" applyBorder="true" applyAlignment="true" applyProtection="true">
      <alignment horizontal="center" vertical="center" textRotation="0" wrapText="true" indent="0" shrinkToFit="false"/>
      <protection locked="true" hidden="false"/>
    </xf>
    <xf numFmtId="164" fontId="0" fillId="9" borderId="15" xfId="0" applyFont="true" applyBorder="true" applyAlignment="true" applyProtection="true">
      <alignment horizontal="center" vertical="center" textRotation="0" wrapText="true" indent="0" shrinkToFit="false"/>
      <protection locked="true" hidden="false"/>
    </xf>
    <xf numFmtId="164" fontId="0" fillId="9" borderId="1" xfId="0" applyFont="false" applyBorder="true" applyAlignment="true" applyProtection="true">
      <alignment horizontal="center" vertical="center" textRotation="0" wrapText="true" indent="0" shrinkToFit="false"/>
      <protection locked="true" hidden="false"/>
    </xf>
    <xf numFmtId="164" fontId="0" fillId="9" borderId="14" xfId="0" applyFont="false" applyBorder="true" applyAlignment="true" applyProtection="true">
      <alignment horizontal="center" vertical="center" textRotation="0" wrapText="true" indent="0" shrinkToFit="false"/>
      <protection locked="true" hidden="false"/>
    </xf>
    <xf numFmtId="168" fontId="0" fillId="12" borderId="12" xfId="0" applyFont="false" applyBorder="true" applyAlignment="true" applyProtection="true">
      <alignment horizontal="center" vertical="center" textRotation="0" wrapText="true" indent="0" shrinkToFit="false"/>
      <protection locked="true" hidden="false"/>
    </xf>
    <xf numFmtId="168" fontId="0" fillId="12" borderId="14" xfId="0" applyFont="false" applyBorder="true" applyAlignment="true" applyProtection="true">
      <alignment horizontal="center" vertical="center" textRotation="0" wrapText="true" indent="0" shrinkToFit="false"/>
      <protection locked="true" hidden="false"/>
    </xf>
    <xf numFmtId="168" fontId="0" fillId="10" borderId="14" xfId="0" applyFont="false" applyBorder="true" applyAlignment="true" applyProtection="true">
      <alignment horizontal="center" vertical="center" textRotation="0" wrapText="true" indent="0" shrinkToFit="false"/>
      <protection locked="true" hidden="false"/>
    </xf>
    <xf numFmtId="164" fontId="0" fillId="10" borderId="15" xfId="0" applyFont="false" applyBorder="true" applyAlignment="true" applyProtection="true">
      <alignment horizontal="center" vertical="center" textRotation="0" wrapText="true" indent="0" shrinkToFit="false"/>
      <protection locked="true" hidden="false"/>
    </xf>
    <xf numFmtId="168" fontId="0" fillId="11" borderId="1" xfId="0" applyFont="false" applyBorder="true" applyAlignment="true" applyProtection="true">
      <alignment horizontal="center" vertical="center" textRotation="0" wrapText="true" indent="0" shrinkToFit="false"/>
      <protection locked="true" hidden="false"/>
    </xf>
    <xf numFmtId="164" fontId="0" fillId="10" borderId="1" xfId="0" applyFont="false" applyBorder="true" applyAlignment="true" applyProtection="true">
      <alignment horizontal="center" vertical="center" textRotation="0" wrapText="true" indent="0" shrinkToFit="false"/>
      <protection locked="true" hidden="false"/>
    </xf>
    <xf numFmtId="168" fontId="0" fillId="10" borderId="18" xfId="0" applyFont="false" applyBorder="true" applyAlignment="true" applyProtection="true">
      <alignment horizontal="center" vertical="center" textRotation="0" wrapText="true" indent="0" shrinkToFit="false"/>
      <protection locked="true" hidden="false"/>
    </xf>
    <xf numFmtId="168" fontId="0" fillId="12" borderId="18" xfId="0" applyFont="false" applyBorder="true" applyAlignment="true" applyProtection="true">
      <alignment horizontal="center" vertical="center" textRotation="0" wrapText="true" indent="0" shrinkToFit="false"/>
      <protection locked="true" hidden="false"/>
    </xf>
    <xf numFmtId="164" fontId="0" fillId="11" borderId="15" xfId="0" applyFont="false" applyBorder="true" applyAlignment="true" applyProtection="true">
      <alignment horizontal="center" vertical="center" textRotation="0" wrapText="true" indent="0" shrinkToFit="false"/>
      <protection locked="true" hidden="false"/>
    </xf>
    <xf numFmtId="164" fontId="0" fillId="9" borderId="19" xfId="0" applyFont="false" applyBorder="true" applyAlignment="true" applyProtection="true">
      <alignment horizontal="center" vertical="center" textRotation="0" wrapText="true" indent="0" shrinkToFit="false"/>
      <protection locked="true" hidden="false"/>
    </xf>
    <xf numFmtId="164" fontId="0" fillId="9" borderId="20" xfId="0" applyFont="false" applyBorder="true" applyAlignment="true" applyProtection="true">
      <alignment horizontal="center" vertical="center" textRotation="0" wrapText="true" indent="0" shrinkToFit="false"/>
      <protection locked="true" hidden="false"/>
    </xf>
    <xf numFmtId="164" fontId="0" fillId="9" borderId="21" xfId="0" applyFont="false" applyBorder="true" applyAlignment="true" applyProtection="true">
      <alignment horizontal="center" vertical="center" textRotation="0" wrapText="true" indent="0" shrinkToFit="false"/>
      <protection locked="true" hidden="false"/>
    </xf>
    <xf numFmtId="164" fontId="0" fillId="10" borderId="19" xfId="0" applyFont="false" applyBorder="true" applyAlignment="true" applyProtection="true">
      <alignment horizontal="center" vertical="center" textRotation="0" wrapText="true" indent="0" shrinkToFit="false"/>
      <protection locked="true" hidden="false"/>
    </xf>
    <xf numFmtId="164" fontId="0" fillId="10" borderId="22" xfId="0" applyFont="false" applyBorder="true" applyAlignment="true" applyProtection="true">
      <alignment horizontal="center" vertical="center" textRotation="0" wrapText="true" indent="0" shrinkToFit="false"/>
      <protection locked="true" hidden="false"/>
    </xf>
    <xf numFmtId="168" fontId="0" fillId="10" borderId="23" xfId="0" applyFont="false" applyBorder="true" applyAlignment="true" applyProtection="true">
      <alignment horizontal="center" vertical="center" textRotation="0" wrapText="true" indent="0" shrinkToFit="false"/>
      <protection locked="true" hidden="false"/>
    </xf>
    <xf numFmtId="168" fontId="0" fillId="10" borderId="20" xfId="0" applyFont="false" applyBorder="true" applyAlignment="true" applyProtection="true">
      <alignment horizontal="center" vertical="center" textRotation="0" wrapText="true" indent="0" shrinkToFit="false"/>
      <protection locked="true" hidden="false"/>
    </xf>
    <xf numFmtId="164" fontId="0" fillId="10" borderId="24" xfId="0" applyFont="false" applyBorder="true" applyAlignment="true" applyProtection="true">
      <alignment horizontal="center" vertical="center" textRotation="0" wrapText="true" indent="0" shrinkToFit="false"/>
      <protection locked="true" hidden="false"/>
    </xf>
    <xf numFmtId="168" fontId="0" fillId="12" borderId="25" xfId="0" applyFont="false" applyBorder="true" applyAlignment="true" applyProtection="true">
      <alignment horizontal="center" vertical="center" textRotation="0" wrapText="true" indent="0" shrinkToFit="false"/>
      <protection locked="true" hidden="false"/>
    </xf>
    <xf numFmtId="168" fontId="0" fillId="12" borderId="24" xfId="0" applyFont="false" applyBorder="true" applyAlignment="true" applyProtection="true">
      <alignment horizontal="center" vertical="center" textRotation="0" wrapText="true" indent="0" shrinkToFit="false"/>
      <protection locked="true" hidden="false"/>
    </xf>
    <xf numFmtId="168"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9" fontId="0" fillId="0" borderId="0" xfId="0" applyFont="false" applyBorder="false" applyAlignment="true" applyProtection="true">
      <alignment horizontal="center" vertical="center" textRotation="0" wrapText="false" indent="0" shrinkToFit="false"/>
      <protection locked="true" hidden="false"/>
    </xf>
    <xf numFmtId="164" fontId="5" fillId="0" borderId="1" xfId="20" applyFont="true" applyBorder="true" applyAlignment="true" applyProtection="true">
      <alignment horizontal="center" vertical="center" textRotation="0" wrapText="true" indent="0" shrinkToFit="false"/>
      <protection locked="true" hidden="false"/>
    </xf>
    <xf numFmtId="164" fontId="6" fillId="3" borderId="3" xfId="0" applyFont="true" applyBorder="true" applyAlignment="true" applyProtection="true">
      <alignment horizontal="center" vertical="center" textRotation="0" wrapText="false" indent="0" shrinkToFit="false"/>
      <protection locked="true" hidden="false"/>
    </xf>
    <xf numFmtId="164" fontId="7" fillId="4" borderId="26" xfId="0" applyFont="true" applyBorder="true" applyAlignment="true" applyProtection="true">
      <alignment horizontal="center" vertical="center" textRotation="0" wrapText="false" indent="0" shrinkToFit="false"/>
      <protection locked="true" hidden="false"/>
    </xf>
    <xf numFmtId="164" fontId="7" fillId="6" borderId="2" xfId="0" applyFont="true" applyBorder="true" applyAlignment="true" applyProtection="true">
      <alignment horizontal="center" vertical="center" textRotation="0" wrapText="false" indent="0" shrinkToFit="false"/>
      <protection locked="true" hidden="false"/>
    </xf>
    <xf numFmtId="164" fontId="4" fillId="7" borderId="26" xfId="0" applyFont="true" applyBorder="true" applyAlignment="true" applyProtection="true">
      <alignment horizontal="center" vertical="center" textRotation="0" wrapText="true" indent="0" shrinkToFit="false"/>
      <protection locked="true" hidden="false"/>
    </xf>
    <xf numFmtId="164" fontId="4" fillId="2" borderId="26" xfId="0" applyFont="true" applyBorder="true" applyAlignment="true" applyProtection="true">
      <alignment horizontal="center" vertical="center" textRotation="0" wrapText="true" indent="0" shrinkToFit="false"/>
      <protection locked="true" hidden="false"/>
    </xf>
    <xf numFmtId="164" fontId="4" fillId="2" borderId="27" xfId="0" applyFont="true" applyBorder="true" applyAlignment="true" applyProtection="true">
      <alignment horizontal="center" vertical="center" textRotation="0" wrapText="true" indent="0" shrinkToFit="false"/>
      <protection locked="true" hidden="false"/>
    </xf>
    <xf numFmtId="165" fontId="0" fillId="8" borderId="12" xfId="0" applyFont="false" applyBorder="true" applyAlignment="true" applyProtection="true">
      <alignment horizontal="center" vertical="center" textRotation="0" wrapText="true" indent="0" shrinkToFit="false"/>
      <protection locked="true" hidden="false"/>
    </xf>
    <xf numFmtId="166" fontId="0" fillId="8" borderId="9" xfId="0" applyFont="false" applyBorder="true" applyAlignment="true" applyProtection="true">
      <alignment horizontal="center" vertical="center" textRotation="0" wrapText="true" indent="0" shrinkToFit="false"/>
      <protection locked="true" hidden="false"/>
    </xf>
    <xf numFmtId="167" fontId="0" fillId="8" borderId="9" xfId="0" applyFont="false" applyBorder="true" applyAlignment="true" applyProtection="true">
      <alignment horizontal="center" vertical="center" textRotation="0" wrapText="true" indent="0" shrinkToFit="false"/>
      <protection locked="true" hidden="false"/>
    </xf>
    <xf numFmtId="164" fontId="0" fillId="8" borderId="9" xfId="0" applyFont="true" applyBorder="true" applyAlignment="true" applyProtection="true">
      <alignment horizontal="center" vertical="center" textRotation="0" wrapText="true" indent="0" shrinkToFit="false"/>
      <protection locked="true" hidden="false"/>
    </xf>
    <xf numFmtId="164" fontId="0" fillId="8" borderId="28" xfId="0" applyFont="false" applyBorder="true" applyAlignment="true" applyProtection="true">
      <alignment horizontal="center" vertical="center" textRotation="0" wrapText="true" indent="0" shrinkToFit="false"/>
      <protection locked="true" hidden="false"/>
    </xf>
    <xf numFmtId="164" fontId="0" fillId="9" borderId="13" xfId="0" applyFont="false" applyBorder="true" applyAlignment="true" applyProtection="true">
      <alignment horizontal="center" vertical="center" textRotation="0" wrapText="true" indent="0" shrinkToFit="false"/>
      <protection locked="true" hidden="false"/>
    </xf>
    <xf numFmtId="164" fontId="0" fillId="9" borderId="28" xfId="0" applyFont="false" applyBorder="true" applyAlignment="true" applyProtection="true">
      <alignment horizontal="center" vertical="center" textRotation="0" wrapText="true" indent="0" shrinkToFit="false"/>
      <protection locked="true" hidden="false"/>
    </xf>
    <xf numFmtId="164" fontId="0" fillId="12" borderId="10" xfId="0" applyFont="false" applyBorder="true" applyAlignment="true" applyProtection="true">
      <alignment horizontal="center" vertical="center" textRotation="0" wrapText="true" indent="0" shrinkToFit="false"/>
      <protection locked="true" hidden="false"/>
    </xf>
    <xf numFmtId="164" fontId="0" fillId="10" borderId="8" xfId="0" applyFont="false" applyBorder="true" applyAlignment="true" applyProtection="true">
      <alignment horizontal="center" vertical="center" textRotation="0" wrapText="true" indent="0" shrinkToFit="false"/>
      <protection locked="true" hidden="false"/>
    </xf>
    <xf numFmtId="166" fontId="0" fillId="10" borderId="8" xfId="0" applyFont="false" applyBorder="true" applyAlignment="true" applyProtection="true">
      <alignment horizontal="center" vertical="center" textRotation="0" wrapText="true" indent="0" shrinkToFit="false"/>
      <protection locked="true" hidden="false"/>
    </xf>
    <xf numFmtId="167" fontId="0" fillId="10" borderId="9" xfId="0" applyFont="false" applyBorder="true" applyAlignment="true" applyProtection="true">
      <alignment horizontal="center" vertical="center" textRotation="0" wrapText="true" indent="0" shrinkToFit="false"/>
      <protection locked="true" hidden="false"/>
    </xf>
    <xf numFmtId="170" fontId="0" fillId="10" borderId="1" xfId="0" applyFont="false" applyBorder="true" applyAlignment="true" applyProtection="true">
      <alignment horizontal="center" vertical="center" textRotation="0" wrapText="true" indent="0" shrinkToFit="false"/>
      <protection locked="true" hidden="false"/>
    </xf>
    <xf numFmtId="166" fontId="0" fillId="10" borderId="1" xfId="0" applyFont="false" applyBorder="true" applyAlignment="true" applyProtection="true">
      <alignment horizontal="center" vertical="center" textRotation="0" wrapText="true" indent="0" shrinkToFit="false"/>
      <protection locked="true" hidden="false"/>
    </xf>
    <xf numFmtId="167" fontId="0" fillId="10" borderId="1" xfId="0" applyFont="false" applyBorder="true" applyAlignment="true" applyProtection="true">
      <alignment horizontal="center" vertical="center" textRotation="0" wrapText="true" indent="0" shrinkToFit="false"/>
      <protection locked="true" hidden="false"/>
    </xf>
    <xf numFmtId="171" fontId="0" fillId="10" borderId="10" xfId="0" applyFont="false" applyBorder="true" applyAlignment="true" applyProtection="true">
      <alignment horizontal="center" vertical="center" textRotation="0" wrapText="true" indent="0" shrinkToFit="false"/>
      <protection locked="true" hidden="false"/>
    </xf>
    <xf numFmtId="164" fontId="0" fillId="10" borderId="10" xfId="0" applyFont="false" applyBorder="true" applyAlignment="true" applyProtection="true">
      <alignment horizontal="center" vertical="center" textRotation="0" wrapText="true" indent="0" shrinkToFit="false"/>
      <protection locked="true" hidden="false"/>
    </xf>
    <xf numFmtId="164" fontId="0" fillId="10" borderId="11" xfId="0" applyFont="false" applyBorder="true" applyAlignment="true" applyProtection="true">
      <alignment horizontal="center" vertical="center" textRotation="0" wrapText="true" indent="0" shrinkToFit="false"/>
      <protection locked="true" hidden="false"/>
    </xf>
    <xf numFmtId="164" fontId="0" fillId="0" borderId="13" xfId="0" applyFont="false" applyBorder="true" applyAlignment="true" applyProtection="true">
      <alignment horizontal="center" vertical="center" textRotation="0" wrapText="true" indent="0" shrinkToFit="false"/>
      <protection locked="true" hidden="false"/>
    </xf>
    <xf numFmtId="167" fontId="0" fillId="8" borderId="16" xfId="0" applyFont="false" applyBorder="true" applyAlignment="true" applyProtection="true">
      <alignment horizontal="center" vertical="center" textRotation="0" wrapText="true" indent="0" shrinkToFit="false"/>
      <protection locked="true" hidden="false"/>
    </xf>
    <xf numFmtId="164" fontId="0" fillId="8" borderId="29" xfId="0" applyFont="false" applyBorder="true" applyAlignment="true" applyProtection="true">
      <alignment horizontal="center" vertical="center" textRotation="0" wrapText="true" indent="0" shrinkToFit="false"/>
      <protection locked="true" hidden="false"/>
    </xf>
    <xf numFmtId="164" fontId="0" fillId="9" borderId="16" xfId="0" applyFont="false" applyBorder="true" applyAlignment="true" applyProtection="true">
      <alignment horizontal="center" vertical="center" textRotation="0" wrapText="true" indent="0" shrinkToFit="false"/>
      <protection locked="true" hidden="false"/>
    </xf>
    <xf numFmtId="164" fontId="0" fillId="9" borderId="29" xfId="0" applyFont="false" applyBorder="true" applyAlignment="true" applyProtection="true">
      <alignment horizontal="center" vertical="center" textRotation="0" wrapText="true" indent="0" shrinkToFit="false"/>
      <protection locked="true" hidden="false"/>
    </xf>
    <xf numFmtId="164" fontId="0" fillId="12" borderId="15" xfId="0" applyFont="false" applyBorder="true" applyAlignment="true" applyProtection="true">
      <alignment horizontal="center" vertical="center" textRotation="0" wrapText="true" indent="0" shrinkToFit="false"/>
      <protection locked="true" hidden="false"/>
    </xf>
    <xf numFmtId="164" fontId="0" fillId="12" borderId="1" xfId="0" applyFont="false" applyBorder="true" applyAlignment="true" applyProtection="true">
      <alignment horizontal="center" vertical="center" textRotation="0" wrapText="true" indent="0" shrinkToFit="false"/>
      <protection locked="true" hidden="false"/>
    </xf>
    <xf numFmtId="164" fontId="0" fillId="10" borderId="16" xfId="0" applyFont="false" applyBorder="true" applyAlignment="true" applyProtection="true">
      <alignment horizontal="center" vertical="center" textRotation="0" wrapText="true" indent="0" shrinkToFit="false"/>
      <protection locked="true" hidden="false"/>
    </xf>
    <xf numFmtId="171" fontId="0" fillId="10" borderId="1" xfId="0" applyFont="false" applyBorder="true" applyAlignment="true" applyProtection="true">
      <alignment horizontal="center" vertical="center" textRotation="0" wrapText="true" indent="0" shrinkToFit="false"/>
      <protection locked="true" hidden="false"/>
    </xf>
    <xf numFmtId="164" fontId="0" fillId="0" borderId="16" xfId="0" applyFont="false" applyBorder="true" applyAlignment="true" applyProtection="true">
      <alignment horizontal="center" vertical="center" textRotation="0" wrapText="true" indent="0" shrinkToFit="false"/>
      <protection locked="true" hidden="false"/>
    </xf>
    <xf numFmtId="164" fontId="0" fillId="10" borderId="17" xfId="0" applyFont="false" applyBorder="true" applyAlignment="true" applyProtection="true">
      <alignment horizontal="center" vertical="center" textRotation="0" wrapText="true" indent="0" shrinkToFit="false"/>
      <protection locked="true" hidden="false"/>
    </xf>
    <xf numFmtId="171" fontId="0" fillId="10" borderId="16" xfId="0" applyFont="false" applyBorder="true" applyAlignment="true" applyProtection="true">
      <alignment horizontal="center" vertical="center" textRotation="0" wrapText="true" indent="0" shrinkToFit="false"/>
      <protection locked="true" hidden="false"/>
    </xf>
    <xf numFmtId="166" fontId="0" fillId="10" borderId="16" xfId="0" applyFont="false" applyBorder="true" applyAlignment="true" applyProtection="true">
      <alignment horizontal="center" vertical="center" textRotation="0" wrapText="true" indent="0" shrinkToFit="false"/>
      <protection locked="true" hidden="false"/>
    </xf>
    <xf numFmtId="170" fontId="0" fillId="10" borderId="30" xfId="0" applyFont="false" applyBorder="true" applyAlignment="true" applyProtection="true">
      <alignment horizontal="center" vertical="center" textRotation="0" wrapText="true" indent="0" shrinkToFit="false"/>
      <protection locked="true" hidden="false"/>
    </xf>
    <xf numFmtId="167" fontId="0" fillId="10" borderId="16" xfId="0" applyFont="false" applyBorder="true" applyAlignment="true" applyProtection="true">
      <alignment horizontal="center" vertical="center" textRotation="0" wrapText="true" indent="0" shrinkToFit="false"/>
      <protection locked="true" hidden="false"/>
    </xf>
    <xf numFmtId="170" fontId="0" fillId="10" borderId="16" xfId="0" applyFont="false" applyBorder="true" applyAlignment="true" applyProtection="true">
      <alignment horizontal="center" vertical="center" textRotation="0" wrapText="true" indent="0" shrinkToFit="false"/>
      <protection locked="true" hidden="false"/>
    </xf>
    <xf numFmtId="165" fontId="0" fillId="8" borderId="19" xfId="0" applyFont="false" applyBorder="true" applyAlignment="true" applyProtection="true">
      <alignment horizontal="center" vertical="center" textRotation="0" wrapText="true" indent="0" shrinkToFit="false"/>
      <protection locked="true" hidden="false"/>
    </xf>
    <xf numFmtId="165" fontId="0" fillId="8" borderId="31" xfId="0" applyFont="false" applyBorder="true" applyAlignment="true" applyProtection="true">
      <alignment horizontal="center" vertical="center" textRotation="0" wrapText="true" indent="0" shrinkToFit="false"/>
      <protection locked="true" hidden="false"/>
    </xf>
    <xf numFmtId="167" fontId="0" fillId="8" borderId="31" xfId="0" applyFont="false" applyBorder="true" applyAlignment="true" applyProtection="true">
      <alignment horizontal="center" vertical="center" textRotation="0" wrapText="true" indent="0" shrinkToFit="false"/>
      <protection locked="true" hidden="false"/>
    </xf>
    <xf numFmtId="165" fontId="0" fillId="8" borderId="23" xfId="0" applyFont="false" applyBorder="true" applyAlignment="true" applyProtection="true">
      <alignment horizontal="center" vertical="center" textRotation="0" wrapText="true" indent="0" shrinkToFit="false"/>
      <protection locked="true" hidden="false"/>
    </xf>
    <xf numFmtId="165" fontId="0" fillId="8" borderId="20" xfId="0" applyFont="true" applyBorder="true" applyAlignment="true" applyProtection="true">
      <alignment horizontal="center" vertical="center" textRotation="0" wrapText="true" indent="0" shrinkToFit="false"/>
      <protection locked="true" hidden="false"/>
    </xf>
    <xf numFmtId="166" fontId="0" fillId="8" borderId="20" xfId="0" applyFont="false" applyBorder="true" applyAlignment="true" applyProtection="true">
      <alignment horizontal="center" vertical="center" textRotation="0" wrapText="true" indent="0" shrinkToFit="false"/>
      <protection locked="true" hidden="false"/>
    </xf>
    <xf numFmtId="167" fontId="0" fillId="8" borderId="20" xfId="0" applyFont="false" applyBorder="true" applyAlignment="true" applyProtection="true">
      <alignment horizontal="center" vertical="center" textRotation="0" wrapText="true" indent="0" shrinkToFit="false"/>
      <protection locked="true" hidden="false"/>
    </xf>
    <xf numFmtId="164" fontId="0" fillId="8" borderId="20" xfId="0" applyFont="true" applyBorder="true" applyAlignment="true" applyProtection="true">
      <alignment horizontal="center" vertical="center" textRotation="0" wrapText="true" indent="0" shrinkToFit="false"/>
      <protection locked="true" hidden="false"/>
    </xf>
    <xf numFmtId="164" fontId="0" fillId="8" borderId="32" xfId="0" applyFont="false" applyBorder="true" applyAlignment="true" applyProtection="true">
      <alignment horizontal="center" vertical="center" textRotation="0" wrapText="true" indent="0" shrinkToFit="false"/>
      <protection locked="true" hidden="false"/>
    </xf>
    <xf numFmtId="164" fontId="0" fillId="8" borderId="33" xfId="0" applyFont="false" applyBorder="true" applyAlignment="true" applyProtection="true">
      <alignment horizontal="center" vertical="center" textRotation="0" wrapText="true" indent="0" shrinkToFit="false"/>
      <protection locked="true" hidden="false"/>
    </xf>
    <xf numFmtId="164" fontId="0" fillId="8" borderId="24" xfId="0" applyFont="false" applyBorder="true" applyAlignment="true" applyProtection="true">
      <alignment horizontal="center" vertical="center" textRotation="0" wrapText="true" indent="0" shrinkToFit="false"/>
      <protection locked="true" hidden="false"/>
    </xf>
    <xf numFmtId="164" fontId="0" fillId="9" borderId="31" xfId="0" applyFont="true" applyBorder="true" applyAlignment="true" applyProtection="true">
      <alignment horizontal="center" vertical="center" textRotation="0" wrapText="true" indent="0" shrinkToFit="false"/>
      <protection locked="true" hidden="false"/>
    </xf>
    <xf numFmtId="164" fontId="0" fillId="9" borderId="33" xfId="0" applyFont="false" applyBorder="true" applyAlignment="true" applyProtection="true">
      <alignment horizontal="center" vertical="center" textRotation="0" wrapText="true" indent="0" shrinkToFit="false"/>
      <protection locked="true" hidden="false"/>
    </xf>
    <xf numFmtId="164" fontId="0" fillId="12" borderId="19" xfId="0" applyFont="false" applyBorder="true" applyAlignment="true" applyProtection="true">
      <alignment horizontal="center" vertical="center" textRotation="0" wrapText="true" indent="0" shrinkToFit="false"/>
      <protection locked="true" hidden="false"/>
    </xf>
    <xf numFmtId="164" fontId="0" fillId="12" borderId="20" xfId="0" applyFont="false" applyBorder="true" applyAlignment="true" applyProtection="true">
      <alignment horizontal="center" vertical="center" textRotation="0" wrapText="true" indent="0" shrinkToFit="false"/>
      <protection locked="true" hidden="false"/>
    </xf>
    <xf numFmtId="170" fontId="0" fillId="10" borderId="31" xfId="0" applyFont="false" applyBorder="true" applyAlignment="true" applyProtection="true">
      <alignment horizontal="center" vertical="center" textRotation="0" wrapText="true" indent="0" shrinkToFit="false"/>
      <protection locked="true" hidden="false"/>
    </xf>
    <xf numFmtId="171" fontId="0" fillId="10" borderId="20" xfId="0" applyFont="false" applyBorder="true" applyAlignment="true" applyProtection="true">
      <alignment horizontal="center" vertical="center" textRotation="0" wrapText="true" indent="0" shrinkToFit="false"/>
      <protection locked="true" hidden="false"/>
    </xf>
    <xf numFmtId="172" fontId="0" fillId="0" borderId="0" xfId="0" applyFont="false" applyBorder="false" applyAlignment="true" applyProtection="true">
      <alignment horizontal="general" vertical="bottom"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4" fontId="8" fillId="0" borderId="1" xfId="20" applyFont="true" applyBorder="true" applyAlignment="true" applyProtection="true">
      <alignment horizontal="center" vertical="center" textRotation="0" wrapText="true" indent="0" shrinkToFit="false"/>
      <protection locked="true" hidden="false"/>
    </xf>
    <xf numFmtId="164" fontId="0" fillId="14" borderId="0" xfId="0" applyFont="false" applyBorder="false" applyAlignment="true" applyProtection="true">
      <alignment horizontal="center" vertical="center" textRotation="0" wrapText="false" indent="0" shrinkToFit="false"/>
      <protection locked="true" hidden="false"/>
    </xf>
    <xf numFmtId="164" fontId="9" fillId="0" borderId="1" xfId="20" applyFont="true" applyBorder="true" applyAlignment="true" applyProtection="true">
      <alignment horizontal="center" vertical="center" textRotation="0" wrapText="true" indent="0" shrinkToFit="false"/>
      <protection locked="true" hidden="false"/>
    </xf>
    <xf numFmtId="164" fontId="7" fillId="4" borderId="2" xfId="0" applyFont="true" applyBorder="true" applyAlignment="true" applyProtection="true">
      <alignment horizontal="center" vertical="center" textRotation="0" wrapText="false" indent="0" shrinkToFit="false"/>
      <protection locked="true" hidden="false"/>
    </xf>
    <xf numFmtId="164" fontId="0" fillId="8" borderId="14" xfId="0" applyFont="false" applyBorder="true" applyAlignment="true" applyProtection="true">
      <alignment horizontal="center" vertical="center" textRotation="0" wrapText="true" indent="0" shrinkToFit="false"/>
      <protection locked="true" hidden="false"/>
    </xf>
    <xf numFmtId="166" fontId="0" fillId="10" borderId="10" xfId="0" applyFont="false" applyBorder="true" applyAlignment="true" applyProtection="true">
      <alignment horizontal="center" vertical="center" textRotation="0" wrapText="true" indent="0" shrinkToFit="false"/>
      <protection locked="true" hidden="false"/>
    </xf>
    <xf numFmtId="172" fontId="0" fillId="10" borderId="9" xfId="0" applyFont="false" applyBorder="true" applyAlignment="true" applyProtection="true">
      <alignment horizontal="center" vertical="center" textRotation="0" wrapText="true" indent="0" shrinkToFit="false"/>
      <protection locked="true" hidden="false"/>
    </xf>
    <xf numFmtId="173" fontId="0" fillId="10" borderId="9" xfId="0" applyFont="false" applyBorder="true" applyAlignment="true" applyProtection="true">
      <alignment horizontal="center" vertical="center" textRotation="0" wrapText="true" indent="0" shrinkToFit="false"/>
      <protection locked="true" hidden="false"/>
    </xf>
    <xf numFmtId="172" fontId="0" fillId="10" borderId="1" xfId="0" applyFont="false" applyBorder="true" applyAlignment="true" applyProtection="true">
      <alignment horizontal="center" vertical="center" textRotation="0" wrapText="true" indent="0" shrinkToFit="false"/>
      <protection locked="true" hidden="false"/>
    </xf>
    <xf numFmtId="164" fontId="5" fillId="10" borderId="1" xfId="20" applyFont="false" applyBorder="true" applyAlignment="true" applyProtection="true">
      <alignment horizontal="center" vertical="center" textRotation="0" wrapText="true" indent="0" shrinkToFit="false"/>
      <protection locked="true" hidden="false"/>
    </xf>
    <xf numFmtId="164" fontId="0" fillId="10" borderId="29" xfId="0" applyFont="false" applyBorder="true" applyAlignment="true" applyProtection="true">
      <alignment horizontal="center" vertical="center" textRotation="0" wrapText="true" indent="0" shrinkToFit="false"/>
      <protection locked="true" hidden="false"/>
    </xf>
    <xf numFmtId="166" fontId="9" fillId="10" borderId="1" xfId="20" applyFont="true" applyBorder="true" applyAlignment="true" applyProtection="true">
      <alignment horizontal="center" vertical="center" textRotation="0" wrapText="true" indent="0" shrinkToFit="false"/>
      <protection locked="true" hidden="false"/>
    </xf>
    <xf numFmtId="164" fontId="9" fillId="10" borderId="1" xfId="20" applyFont="true" applyBorder="true" applyAlignment="true" applyProtection="true">
      <alignment horizontal="center" vertical="center" textRotation="0" wrapText="true" indent="0" shrinkToFit="false"/>
      <protection locked="true" hidden="false"/>
    </xf>
    <xf numFmtId="169" fontId="0" fillId="10" borderId="9" xfId="0" applyFont="false" applyBorder="true" applyAlignment="true" applyProtection="true">
      <alignment horizontal="center" vertical="center" textRotation="0" wrapText="true" indent="0" shrinkToFit="false"/>
      <protection locked="true" hidden="false"/>
    </xf>
    <xf numFmtId="165" fontId="0" fillId="8" borderId="34" xfId="0" applyFont="false" applyBorder="true" applyAlignment="true" applyProtection="true">
      <alignment horizontal="center" vertical="center" textRotation="0" wrapText="true" indent="0" shrinkToFit="false"/>
      <protection locked="true" hidden="false"/>
    </xf>
    <xf numFmtId="165" fontId="0" fillId="8" borderId="17" xfId="0" applyFont="false" applyBorder="true" applyAlignment="true" applyProtection="true">
      <alignment horizontal="center" vertical="center" textRotation="0" wrapText="true" indent="0" shrinkToFit="false"/>
      <protection locked="true" hidden="false"/>
    </xf>
    <xf numFmtId="165" fontId="0" fillId="8" borderId="35" xfId="0" applyFont="false" applyBorder="true" applyAlignment="true" applyProtection="true">
      <alignment horizontal="center" vertical="center" textRotation="0" wrapText="true" indent="0" shrinkToFit="false"/>
      <protection locked="true" hidden="false"/>
    </xf>
    <xf numFmtId="165" fontId="0" fillId="8" borderId="36" xfId="0" applyFont="false" applyBorder="true" applyAlignment="true" applyProtection="true">
      <alignment horizontal="center" vertical="center" textRotation="0" wrapText="true" indent="0" shrinkToFit="false"/>
      <protection locked="true" hidden="false"/>
    </xf>
    <xf numFmtId="166" fontId="0" fillId="8" borderId="36" xfId="0" applyFont="false" applyBorder="true" applyAlignment="true" applyProtection="true">
      <alignment horizontal="center" vertical="center" textRotation="0" wrapText="true" indent="0" shrinkToFit="false"/>
      <protection locked="true" hidden="false"/>
    </xf>
    <xf numFmtId="167" fontId="0" fillId="8" borderId="36" xfId="0" applyFont="false" applyBorder="true" applyAlignment="true" applyProtection="true">
      <alignment horizontal="center" vertical="center" textRotation="0" wrapText="true" indent="0" shrinkToFit="false"/>
      <protection locked="true" hidden="false"/>
    </xf>
    <xf numFmtId="164" fontId="0" fillId="8" borderId="36" xfId="0" applyFont="true" applyBorder="true" applyAlignment="true" applyProtection="true">
      <alignment horizontal="center" vertical="center" textRotation="0" wrapText="true" indent="0" shrinkToFit="false"/>
      <protection locked="true" hidden="false"/>
    </xf>
    <xf numFmtId="164" fontId="0" fillId="8" borderId="37" xfId="0" applyFont="false" applyBorder="true" applyAlignment="true" applyProtection="true">
      <alignment horizontal="center" vertical="center" textRotation="0" wrapText="true" indent="0" shrinkToFit="false"/>
      <protection locked="true" hidden="false"/>
    </xf>
    <xf numFmtId="164" fontId="0" fillId="9" borderId="34" xfId="0" applyFont="true" applyBorder="true" applyAlignment="true" applyProtection="true">
      <alignment horizontal="center" vertical="center" textRotation="0" wrapText="true" indent="0" shrinkToFit="false"/>
      <protection locked="true" hidden="false"/>
    </xf>
    <xf numFmtId="164" fontId="0" fillId="9" borderId="36" xfId="0" applyFont="false" applyBorder="true" applyAlignment="true" applyProtection="true">
      <alignment horizontal="center" vertical="center" textRotation="0" wrapText="true" indent="0" shrinkToFit="false"/>
      <protection locked="true" hidden="false"/>
    </xf>
    <xf numFmtId="166" fontId="0" fillId="10" borderId="36" xfId="0" applyFont="false" applyBorder="true" applyAlignment="true" applyProtection="true">
      <alignment horizontal="center" vertical="center" textRotation="0" wrapText="true" indent="0" shrinkToFit="false"/>
      <protection locked="true" hidden="false"/>
    </xf>
    <xf numFmtId="164" fontId="0" fillId="10" borderId="35" xfId="0" applyFont="false" applyBorder="true" applyAlignment="true" applyProtection="true">
      <alignment horizontal="center" vertical="center" textRotation="0" wrapText="true" indent="0" shrinkToFit="false"/>
      <protection locked="true" hidden="false"/>
    </xf>
    <xf numFmtId="172" fontId="0" fillId="10" borderId="36" xfId="0" applyFont="false" applyBorder="true" applyAlignment="true" applyProtection="true">
      <alignment horizontal="center" vertical="center" textRotation="0" wrapText="true" indent="0" shrinkToFit="false"/>
      <protection locked="true" hidden="false"/>
    </xf>
    <xf numFmtId="164" fontId="5" fillId="10" borderId="36" xfId="20" applyFont="false" applyBorder="true" applyAlignment="true" applyProtection="true">
      <alignment horizontal="center" vertical="center" textRotation="0" wrapText="true" indent="0" shrinkToFit="false"/>
      <protection locked="true" hidden="false"/>
    </xf>
    <xf numFmtId="164" fontId="0" fillId="10" borderId="36" xfId="0" applyFont="false" applyBorder="true" applyAlignment="true" applyProtection="true">
      <alignment horizontal="center" vertical="center" textRotation="0" wrapText="true" indent="0" shrinkToFit="false"/>
      <protection locked="true" hidden="false"/>
    </xf>
    <xf numFmtId="171" fontId="0" fillId="0" borderId="0" xfId="0" applyFont="false" applyBorder="fals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center" vertical="bottom" textRotation="0" wrapText="false" indent="0" shrinkToFit="false"/>
      <protection locked="true" hidden="false"/>
    </xf>
    <xf numFmtId="164" fontId="0" fillId="0" borderId="29"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left" vertical="center" textRotation="0" wrapText="true" indent="0" shrinkToFit="false"/>
      <protection locked="true" hidden="false"/>
    </xf>
    <xf numFmtId="164" fontId="0" fillId="0" borderId="29"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xf numFmtId="164" fontId="0" fillId="0" borderId="29" xfId="0" applyFont="true" applyBorder="true" applyAlignment="true" applyProtection="true">
      <alignment horizontal="general" vertical="bottom" textRotation="0" wrapText="true" indent="0" shrinkToFit="false"/>
      <protection locked="true" hidden="false"/>
    </xf>
    <xf numFmtId="164" fontId="10" fillId="0" borderId="1" xfId="0" applyFont="tru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center"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74" fontId="0" fillId="0" borderId="0" xfId="0" applyFont="false" applyBorder="false" applyAlignment="true" applyProtection="true">
      <alignment horizontal="general" vertical="bottom" textRotation="0" wrapText="false" indent="0" shrinkToFit="false"/>
      <protection locked="true" hidden="false"/>
    </xf>
    <xf numFmtId="164" fontId="11" fillId="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center" vertical="bottom" textRotation="0" wrapText="false" indent="0" shrinkToFit="false"/>
      <protection locked="true" hidden="false"/>
    </xf>
    <xf numFmtId="174" fontId="0" fillId="0" borderId="0" xfId="0" applyFont="true" applyBorder="false" applyAlignment="true" applyProtection="true">
      <alignment horizontal="center" vertical="bottom" textRotation="0" wrapText="false" indent="0" shrinkToFit="false"/>
      <protection locked="true" hidden="false"/>
    </xf>
    <xf numFmtId="164" fontId="0" fillId="0" borderId="1" xfId="0" applyFont="true" applyBorder="true" applyAlignment="true" applyProtection="true">
      <alignment horizontal="center" vertical="bottom" textRotation="0" wrapText="true" indent="0" shrinkToFit="false"/>
      <protection locked="true" hidden="false"/>
    </xf>
    <xf numFmtId="166" fontId="0" fillId="0" borderId="1" xfId="0" applyFont="false" applyBorder="tru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left" vertical="center" textRotation="0" wrapText="true" indent="0" shrinkToFit="false"/>
      <protection locked="true" hidden="false"/>
    </xf>
    <xf numFmtId="164" fontId="0" fillId="0" borderId="36" xfId="0" applyFont="true" applyBorder="true" applyAlignment="true" applyProtection="true">
      <alignment horizontal="center" vertical="bottom" textRotation="0" wrapText="true" indent="0" shrinkToFit="false"/>
      <protection locked="true" hidden="false"/>
    </xf>
    <xf numFmtId="166" fontId="0" fillId="15" borderId="1" xfId="0" applyFont="false" applyBorder="true" applyAlignment="true" applyProtection="true">
      <alignment horizontal="general" vertical="bottom" textRotation="0" wrapText="false" indent="0" shrinkToFit="false"/>
      <protection locked="true" hidden="false"/>
    </xf>
    <xf numFmtId="164" fontId="0" fillId="0" borderId="36" xfId="0" applyFont="true" applyBorder="true" applyAlignment="true" applyProtection="true">
      <alignment horizontal="center" vertical="bottom" textRotation="0" wrapText="false" indent="0" shrinkToFit="false"/>
      <protection locked="true" hidden="false"/>
    </xf>
    <xf numFmtId="166" fontId="0" fillId="0" borderId="36" xfId="0" applyFont="false" applyBorder="true" applyAlignment="true" applyProtection="true">
      <alignment horizontal="general" vertical="bottom" textRotation="0" wrapText="false" indent="0" shrinkToFit="false"/>
      <protection locked="true" hidden="false"/>
    </xf>
    <xf numFmtId="164" fontId="0" fillId="0" borderId="36" xfId="0" applyFont="fals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6" fontId="0" fillId="0" borderId="1" xfId="0" applyFont="false" applyBorder="true" applyAlignment="true" applyProtection="true">
      <alignment horizontal="center" vertical="bottom" textRotation="0" wrapText="false" indent="0" shrinkToFit="false"/>
      <protection locked="true" hidden="false"/>
    </xf>
    <xf numFmtId="174" fontId="0" fillId="0" borderId="1" xfId="0" applyFont="fals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center" vertical="bottom" textRotation="0" wrapText="true" indent="0" shrinkToFit="false"/>
      <protection locked="true" hidden="false"/>
    </xf>
    <xf numFmtId="174" fontId="0" fillId="0" borderId="1" xfId="0" applyFont="false" applyBorder="true" applyAlignment="true" applyProtection="true">
      <alignment horizontal="general" vertical="bottom" textRotation="0" wrapText="true" indent="0" shrinkToFit="false"/>
      <protection locked="true" hidden="false"/>
    </xf>
    <xf numFmtId="166" fontId="0" fillId="16"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10" fillId="0" borderId="0" xfId="0" applyFont="true" applyBorder="fals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left" vertical="center" textRotation="0" wrapText="true" indent="0" shrinkToFit="false"/>
      <protection locked="true" hidden="false"/>
    </xf>
    <xf numFmtId="166" fontId="0" fillId="0" borderId="0" xfId="0" applyFont="false" applyBorder="false" applyAlignment="true" applyProtection="true">
      <alignment horizontal="center" vertical="bottom" textRotation="0" wrapText="tru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0" fillId="17" borderId="1" xfId="0" applyFont="false" applyBorder="tru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left" vertical="bottom" textRotation="0" wrapText="true" indent="0" shrinkToFit="false"/>
      <protection locked="true" hidden="false"/>
    </xf>
    <xf numFmtId="164" fontId="0" fillId="15" borderId="0" xfId="0" applyFont="false" applyBorder="false" applyAlignment="true" applyProtection="true">
      <alignment horizontal="center" vertical="bottom" textRotation="0" wrapText="true" indent="0" shrinkToFit="false"/>
      <protection locked="true" hidden="false"/>
    </xf>
    <xf numFmtId="164" fontId="0" fillId="17" borderId="16" xfId="0" applyFont="false" applyBorder="true" applyAlignment="true" applyProtection="true">
      <alignment horizontal="general" vertical="bottom" textRotation="0" wrapText="tru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7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tru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74" fontId="0" fillId="0"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left" vertical="center" textRotation="0" wrapText="true" indent="0" shrinkToFit="false"/>
      <protection locked="true" hidden="false"/>
    </xf>
    <xf numFmtId="164" fontId="0" fillId="0" borderId="9"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true" applyAlignment="true" applyProtection="true">
      <alignment horizontal="center" vertical="bottom"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true" indent="0" shrinkToFit="false"/>
      <protection locked="true" hidden="false"/>
    </xf>
    <xf numFmtId="164" fontId="0" fillId="0" borderId="0" xfId="0" applyFont="false" applyBorder="true" applyAlignment="true" applyProtection="true">
      <alignment horizontal="left" vertical="bottom" textRotation="0" wrapText="true" indent="0" shrinkToFit="false"/>
      <protection locked="true" hidden="false"/>
    </xf>
    <xf numFmtId="164" fontId="0" fillId="16" borderId="1" xfId="0" applyFont="false" applyBorder="true" applyAlignment="true" applyProtection="true">
      <alignment horizontal="general" vertical="bottom" textRotation="0" wrapText="true" indent="0" shrinkToFit="false"/>
      <protection locked="true" hidden="false"/>
    </xf>
    <xf numFmtId="166" fontId="0" fillId="18"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4" fontId="0" fillId="18" borderId="1" xfId="0" applyFont="false" applyBorder="true" applyAlignment="true" applyProtection="true">
      <alignment horizontal="general" vertical="bottom" textRotation="0" wrapText="false" indent="0" shrinkToFit="false"/>
      <protection locked="true" hidden="false"/>
    </xf>
    <xf numFmtId="164" fontId="0" fillId="0" borderId="36" xfId="0" applyFont="true" applyBorder="true" applyAlignment="true" applyProtection="true">
      <alignment horizontal="general" vertical="center" textRotation="0" wrapText="true" indent="0" shrinkToFit="false"/>
      <protection locked="true" hidden="false"/>
    </xf>
    <xf numFmtId="166" fontId="9" fillId="15" borderId="1" xfId="0" applyFont="tru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dxfs count="25">
    <dxf>
      <fill>
        <patternFill patternType="solid">
          <fgColor rgb="FF002060"/>
        </patternFill>
      </fill>
    </dxf>
    <dxf>
      <fill>
        <patternFill patternType="solid">
          <fgColor rgb="00FFFFFF"/>
        </patternFill>
      </fill>
    </dxf>
    <dxf>
      <fill>
        <patternFill patternType="solid">
          <fgColor rgb="FF000000"/>
          <bgColor rgb="FFFFFFFF"/>
        </patternFill>
      </fill>
    </dxf>
    <dxf>
      <fill>
        <patternFill patternType="solid">
          <fgColor rgb="FFFFFFFF"/>
        </patternFill>
      </fill>
    </dxf>
    <dxf>
      <fill>
        <patternFill patternType="solid">
          <fgColor rgb="FF0563C1"/>
        </patternFill>
      </fill>
    </dxf>
    <dxf>
      <fill>
        <patternFill patternType="solid">
          <fgColor rgb="FFF2F8EE"/>
        </patternFill>
      </fill>
    </dxf>
    <dxf>
      <fill>
        <patternFill patternType="solid">
          <fgColor rgb="FFC00000"/>
        </patternFill>
      </fill>
    </dxf>
    <dxf>
      <fill>
        <patternFill patternType="solid">
          <fgColor rgb="FFC6EFCE"/>
        </patternFill>
      </fill>
    </dxf>
    <dxf>
      <fill>
        <patternFill patternType="solid">
          <fgColor rgb="FFFFC7CE"/>
        </patternFill>
      </fill>
    </dxf>
    <dxf>
      <fill>
        <patternFill patternType="solid">
          <fgColor rgb="FF006100"/>
        </patternFill>
      </fill>
    </dxf>
    <dxf>
      <fill>
        <patternFill patternType="solid">
          <fgColor rgb="FF9C0006"/>
        </patternFill>
      </fill>
    </dxf>
    <dxf>
      <fill>
        <patternFill patternType="solid">
          <fgColor rgb="FFD1F3FF"/>
        </patternFill>
      </fill>
    </dxf>
    <dxf>
      <fill>
        <patternFill patternType="solid">
          <fgColor rgb="FFFFEFBD"/>
        </patternFill>
      </fill>
    </dxf>
    <dxf>
      <fill>
        <patternFill patternType="solid">
          <fgColor rgb="FFFFFF00"/>
        </patternFill>
      </fill>
    </dxf>
    <dxf>
      <fill>
        <patternFill patternType="solid">
          <fgColor rgb="FFE1CCF0"/>
        </patternFill>
      </fill>
    </dxf>
    <dxf>
      <fill>
        <patternFill patternType="solid">
          <fgColor rgb="FFFFCDCD"/>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s>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BFBFBF"/>
      <rgbColor rgb="FF808080"/>
      <rgbColor rgb="FF9999FF"/>
      <rgbColor rgb="FF7030A0"/>
      <rgbColor rgb="FFFFEFBD"/>
      <rgbColor rgb="FFD1F3FF"/>
      <rgbColor rgb="FF660066"/>
      <rgbColor rgb="FFFF8080"/>
      <rgbColor rgb="FF0563C1"/>
      <rgbColor rgb="FFE1CCF0"/>
      <rgbColor rgb="FF000080"/>
      <rgbColor rgb="FFFF00FF"/>
      <rgbColor rgb="FFFFFF00"/>
      <rgbColor rgb="FF00FFFF"/>
      <rgbColor rgb="FF800080"/>
      <rgbColor rgb="FFC00000"/>
      <rgbColor rgb="FF008080"/>
      <rgbColor rgb="FF0000FF"/>
      <rgbColor rgb="FF00B0F0"/>
      <rgbColor rgb="FFF2F8EE"/>
      <rgbColor rgb="FFC6EFCE"/>
      <rgbColor rgb="FFFFFF99"/>
      <rgbColor rgb="FFD9D9D9"/>
      <rgbColor rgb="FFFFC7CE"/>
      <rgbColor rgb="FFCC99FF"/>
      <rgbColor rgb="FFFFCDCD"/>
      <rgbColor rgb="FF3366FF"/>
      <rgbColor rgb="FF33CCCC"/>
      <rgbColor rgb="FF99CC00"/>
      <rgbColor rgb="FFFFC000"/>
      <rgbColor rgb="FFFF9900"/>
      <rgbColor rgb="FFFF6600"/>
      <rgbColor rgb="FF666699"/>
      <rgbColor rgb="FFA6A6A6"/>
      <rgbColor rgb="FF002060"/>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hyperlink" Target="#MEN&#218;.A1"/>
</Relationships>
</file>

<file path=xl/drawings/_rels/drawing4.xml.rels><?xml version="1.0" encoding="UTF-8"?>
<Relationships xmlns="http://schemas.openxmlformats.org/package/2006/relationships"><Relationship Id="rId1" Type="http://schemas.openxmlformats.org/officeDocument/2006/relationships/hyperlink" Target="#MEN&#218;.A1"/>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68760</xdr:colOff>
      <xdr:row>0</xdr:row>
      <xdr:rowOff>45720</xdr:rowOff>
    </xdr:from>
    <xdr:to>
      <xdr:col>1</xdr:col>
      <xdr:colOff>128520</xdr:colOff>
      <xdr:row>0</xdr:row>
      <xdr:rowOff>387720</xdr:rowOff>
    </xdr:to>
    <xdr:sp>
      <xdr:nvSpPr>
        <xdr:cNvPr id="0" name="Flecha: hacia la izquierda 1">
          <a:hlinkClick r:id="rId1"/>
        </xdr:cNvPr>
        <xdr:cNvSpPr/>
      </xdr:nvSpPr>
      <xdr:spPr>
        <a:xfrm>
          <a:off x="68760" y="45720"/>
          <a:ext cx="872640" cy="34200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45000</xdr:colOff>
      <xdr:row>0</xdr:row>
      <xdr:rowOff>59760</xdr:rowOff>
    </xdr:from>
    <xdr:to>
      <xdr:col>0</xdr:col>
      <xdr:colOff>899640</xdr:colOff>
      <xdr:row>0</xdr:row>
      <xdr:rowOff>401760</xdr:rowOff>
    </xdr:to>
    <xdr:sp>
      <xdr:nvSpPr>
        <xdr:cNvPr id="1" name="Flecha: hacia la izquierda 1">
          <a:hlinkClick r:id="rId1"/>
        </xdr:cNvPr>
        <xdr:cNvSpPr/>
      </xdr:nvSpPr>
      <xdr:spPr>
        <a:xfrm>
          <a:off x="45000" y="59760"/>
          <a:ext cx="854640" cy="34200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2</xdr:col>
      <xdr:colOff>0</xdr:colOff>
      <xdr:row>25</xdr:row>
      <xdr:rowOff>0</xdr:rowOff>
    </xdr:from>
    <xdr:to>
      <xdr:col>2</xdr:col>
      <xdr:colOff>0</xdr:colOff>
      <xdr:row>28</xdr:row>
      <xdr:rowOff>37800</xdr:rowOff>
    </xdr:to>
    <xdr:cxnSp>
      <xdr:nvCxnSpPr>
        <xdr:cNvPr id="2" name="2 Conector recto"/>
        <xdr:cNvCxnSpPr/>
      </xdr:nvCxnSpPr>
      <xdr:spPr>
        <a:xfrm>
          <a:off x="3798000" y="4943520"/>
          <a:ext cx="360" cy="600120"/>
        </a:xfrm>
        <a:prstGeom prst="straightConnector1">
          <a:avLst/>
        </a:prstGeom>
        <a:ln w="0">
          <a:solidFill>
            <a:srgbClr val="000000"/>
          </a:solidFill>
        </a:ln>
      </xdr:spPr>
    </xdr:cxnSp>
    <xdr:clientData/>
  </xdr:twoCellAnchor>
  <xdr:twoCellAnchor editAs="twoCell">
    <xdr:from>
      <xdr:col>5</xdr:col>
      <xdr:colOff>142560</xdr:colOff>
      <xdr:row>27</xdr:row>
      <xdr:rowOff>0</xdr:rowOff>
    </xdr:from>
    <xdr:to>
      <xdr:col>5</xdr:col>
      <xdr:colOff>142560</xdr:colOff>
      <xdr:row>27</xdr:row>
      <xdr:rowOff>181080</xdr:rowOff>
    </xdr:to>
    <xdr:cxnSp>
      <xdr:nvCxnSpPr>
        <xdr:cNvPr id="3" name="5 Conector recto"/>
        <xdr:cNvCxnSpPr/>
      </xdr:nvCxnSpPr>
      <xdr:spPr>
        <a:xfrm>
          <a:off x="5294160" y="5324400"/>
          <a:ext cx="360" cy="181440"/>
        </a:xfrm>
        <a:prstGeom prst="straightConnector1">
          <a:avLst/>
        </a:prstGeom>
        <a:ln w="0">
          <a:solidFill>
            <a:srgbClr val="000000"/>
          </a:solidFill>
        </a:ln>
      </xdr:spPr>
    </xdr:cxnSp>
    <xdr:clientData/>
  </xdr:twoCellAnchor>
  <xdr:twoCellAnchor editAs="twoCell">
    <xdr:from>
      <xdr:col>19</xdr:col>
      <xdr:colOff>0</xdr:colOff>
      <xdr:row>24</xdr:row>
      <xdr:rowOff>171360</xdr:rowOff>
    </xdr:from>
    <xdr:to>
      <xdr:col>19</xdr:col>
      <xdr:colOff>0</xdr:colOff>
      <xdr:row>27</xdr:row>
      <xdr:rowOff>180720</xdr:rowOff>
    </xdr:to>
    <xdr:cxnSp>
      <xdr:nvCxnSpPr>
        <xdr:cNvPr id="4" name="4 Conector recto"/>
        <xdr:cNvCxnSpPr/>
      </xdr:nvCxnSpPr>
      <xdr:spPr>
        <a:xfrm>
          <a:off x="15880680" y="4933800"/>
          <a:ext cx="360" cy="571680"/>
        </a:xfrm>
        <a:prstGeom prst="straightConnector1">
          <a:avLst/>
        </a:prstGeom>
        <a:ln w="0">
          <a:solidFill>
            <a:srgbClr val="000000"/>
          </a:solidFill>
        </a:ln>
      </xdr:spPr>
    </xdr:cxnSp>
    <xdr:clientData/>
  </xdr:twoCellAnchor>
  <xdr:twoCellAnchor editAs="twoCell">
    <xdr:from>
      <xdr:col>36</xdr:col>
      <xdr:colOff>0</xdr:colOff>
      <xdr:row>25</xdr:row>
      <xdr:rowOff>-360</xdr:rowOff>
    </xdr:from>
    <xdr:to>
      <xdr:col>36</xdr:col>
      <xdr:colOff>0</xdr:colOff>
      <xdr:row>28</xdr:row>
      <xdr:rowOff>85680</xdr:rowOff>
    </xdr:to>
    <xdr:cxnSp>
      <xdr:nvCxnSpPr>
        <xdr:cNvPr id="5" name="7 Conector recto"/>
        <xdr:cNvCxnSpPr/>
      </xdr:nvCxnSpPr>
      <xdr:spPr>
        <a:xfrm>
          <a:off x="28651680" y="4943160"/>
          <a:ext cx="360" cy="648360"/>
        </a:xfrm>
        <a:prstGeom prst="straightConnector1">
          <a:avLst/>
        </a:prstGeom>
        <a:ln w="0">
          <a:solidFill>
            <a:srgbClr val="000000"/>
          </a:solidFill>
        </a:ln>
      </xdr:spPr>
    </xdr:cxn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8" Type="http://schemas.openxmlformats.org/officeDocument/2006/relationships/hyperlink" Target="https://reloj-alarma.es/cronometro/" TargetMode="External"/><Relationship Id="rId9" Type="http://schemas.openxmlformats.org/officeDocument/2006/relationships/hyperlink" Target="https://reloj-alarma.es/cronometro/" TargetMode="External"/><Relationship Id="rId10" Type="http://schemas.openxmlformats.org/officeDocument/2006/relationships/hyperlink" Target="https://reloj-alarma.es/cronometro/" TargetMode="External"/><Relationship Id="rId11" Type="http://schemas.openxmlformats.org/officeDocument/2006/relationships/hyperlink" Target="https://reloj-alarma.es/cronometro/" TargetMode="External"/><Relationship Id="rId12" Type="http://schemas.openxmlformats.org/officeDocument/2006/relationships/hyperlink" Target="https://reloj-alarma.es/cronometro/" TargetMode="External"/><Relationship Id="rId13" Type="http://schemas.openxmlformats.org/officeDocument/2006/relationships/hyperlink" Target="https://reloj-alarma.es/cronometro/" TargetMode="External"/><Relationship Id="rId14" Type="http://schemas.openxmlformats.org/officeDocument/2006/relationships/hyperlink" Target="https://reloj-alarma.es/cronometro/" TargetMode="External"/><Relationship Id="rId15" Type="http://schemas.openxmlformats.org/officeDocument/2006/relationships/hyperlink" Target="https://reloj-alarma.es/cronometro/" TargetMode="External"/><Relationship Id="rId16" Type="http://schemas.openxmlformats.org/officeDocument/2006/relationships/hyperlink" Target="https://reloj-alarma.es/cronometro/" TargetMode="External"/><Relationship Id="rId17" Type="http://schemas.openxmlformats.org/officeDocument/2006/relationships/hyperlink" Target="https://reloj-alarma.es/cronometro/" TargetMode="External"/><Relationship Id="rId18" Type="http://schemas.openxmlformats.org/officeDocument/2006/relationships/hyperlink" Target="https://reloj-alarma.es/cronometro/" TargetMode="External"/><Relationship Id="rId19" Type="http://schemas.openxmlformats.org/officeDocument/2006/relationships/hyperlink" Target="https://reloj-alarma.es/cronometro/" TargetMode="External"/><Relationship Id="rId20" Type="http://schemas.openxmlformats.org/officeDocument/2006/relationships/hyperlink" Target="https://reloj-alarma.es/cronometro/" TargetMode="External"/><Relationship Id="rId21" Type="http://schemas.openxmlformats.org/officeDocument/2006/relationships/hyperlink" Target="https://reloj-alarma.es/cronometro/" TargetMode="External"/><Relationship Id="rId22" Type="http://schemas.openxmlformats.org/officeDocument/2006/relationships/hyperlink" Target="https://reloj-alarma.es/cronometro/" TargetMode="External"/><Relationship Id="rId23" Type="http://schemas.openxmlformats.org/officeDocument/2006/relationships/hyperlink" Target="https://reloj-alarma.es/cronometro/" TargetMode="External"/><Relationship Id="rId24" Type="http://schemas.openxmlformats.org/officeDocument/2006/relationships/hyperlink" Target="https://reloj-alarma.es/cronometro/" TargetMode="External"/><Relationship Id="rId25" Type="http://schemas.openxmlformats.org/officeDocument/2006/relationships/hyperlink" Target="https://reloj-alarma.es/cronometro/" TargetMode="External"/><Relationship Id="rId26" Type="http://schemas.openxmlformats.org/officeDocument/2006/relationships/hyperlink" Target="https://reloj-alarma.es/cronometro/" TargetMode="External"/><Relationship Id="rId27" Type="http://schemas.openxmlformats.org/officeDocument/2006/relationships/hyperlink" Target="https://reloj-alarma.es/cronometro/" TargetMode="External"/><Relationship Id="rId28" Type="http://schemas.openxmlformats.org/officeDocument/2006/relationships/hyperlink" Target="https://reloj-alarma.es/cronometro/" TargetMode="External"/><Relationship Id="rId29" Type="http://schemas.openxmlformats.org/officeDocument/2006/relationships/hyperlink" Target="https://reloj-alarma.es/cronometro/" TargetMode="External"/><Relationship Id="rId30" Type="http://schemas.openxmlformats.org/officeDocument/2006/relationships/hyperlink" Target="https://reloj-alarma.es/cronometro/" TargetMode="External"/><Relationship Id="rId31" Type="http://schemas.openxmlformats.org/officeDocument/2006/relationships/hyperlink" Target="https://reloj-alarma.es/cronometro/" TargetMode="External"/><Relationship Id="rId32" Type="http://schemas.openxmlformats.org/officeDocument/2006/relationships/hyperlink" Target="https://reloj-alarma.es/cronometro/" TargetMode="External"/><Relationship Id="rId33"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8" Type="http://schemas.openxmlformats.org/officeDocument/2006/relationships/hyperlink" Target="https://reloj-alarma.es/cronometro/" TargetMode="External"/><Relationship Id="rId9" Type="http://schemas.openxmlformats.org/officeDocument/2006/relationships/hyperlink" Target="https://reloj-alarma.es/cronometro/" TargetMode="External"/><Relationship Id="rId10" Type="http://schemas.openxmlformats.org/officeDocument/2006/relationships/hyperlink" Target="https://reloj-alarma.es/cronometro/" TargetMode="External"/><Relationship Id="rId11" Type="http://schemas.openxmlformats.org/officeDocument/2006/relationships/hyperlink" Target="https://reloj-alarma.es/cronometro/" TargetMode="External"/><Relationship Id="rId12" Type="http://schemas.openxmlformats.org/officeDocument/2006/relationships/hyperlink" Target="https://reloj-alarma.es/cronometro/" TargetMode="External"/><Relationship Id="rId13" Type="http://schemas.openxmlformats.org/officeDocument/2006/relationships/hyperlink" Target="https://reloj-alarma.es/cronometro/" TargetMode="External"/><Relationship Id="rId14" Type="http://schemas.openxmlformats.org/officeDocument/2006/relationships/hyperlink" Target="https://reloj-alarma.es/cronometro/" TargetMode="External"/><Relationship Id="rId15" Type="http://schemas.openxmlformats.org/officeDocument/2006/relationships/hyperlink" Target="https://reloj-alarma.es/cronometro/" TargetMode="External"/><Relationship Id="rId16" Type="http://schemas.openxmlformats.org/officeDocument/2006/relationships/hyperlink" Target="https://reloj-alarma.es/cronometro/" TargetMode="External"/><Relationship Id="rId17" Type="http://schemas.openxmlformats.org/officeDocument/2006/relationships/hyperlink" Target="https://reloj-alarma.es/cronometro/" TargetMode="External"/><Relationship Id="rId18"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8" Type="http://schemas.openxmlformats.org/officeDocument/2006/relationships/hyperlink" Target="https://reloj-alarma.es/cronometro/" TargetMode="External"/><Relationship Id="rId9" Type="http://schemas.openxmlformats.org/officeDocument/2006/relationships/hyperlink" Target="https://reloj-alarma.es/cronometro/" TargetMode="External"/><Relationship Id="rId10" Type="http://schemas.openxmlformats.org/officeDocument/2006/relationships/hyperlink" Target="https://reloj-alarma.es/cronometro/" TargetMode="External"/><Relationship Id="rId11" Type="http://schemas.openxmlformats.org/officeDocument/2006/relationships/hyperlink" Target="https://reloj-alarma.es/cronometro/" TargetMode="External"/><Relationship Id="rId12" Type="http://schemas.openxmlformats.org/officeDocument/2006/relationships/hyperlink" Target="https://reloj-alarma.es/cronometro/" TargetMode="External"/><Relationship Id="rId13" Type="http://schemas.openxmlformats.org/officeDocument/2006/relationships/hyperlink" Target="https://reloj-alarma.es/cronometro/" TargetMode="External"/><Relationship Id="rId14" Type="http://schemas.openxmlformats.org/officeDocument/2006/relationships/hyperlink" Target="https://reloj-alarma.es/cronometro/" TargetMode="External"/><Relationship Id="rId15" Type="http://schemas.openxmlformats.org/officeDocument/2006/relationships/hyperlink" Target="https://reloj-alarma.es/cronometro/" TargetMode="External"/><Relationship Id="rId16" Type="http://schemas.openxmlformats.org/officeDocument/2006/relationships/hyperlink" Target="https://reloj-alarma.es/cronometro/" TargetMode="External"/><Relationship Id="rId17" Type="http://schemas.openxmlformats.org/officeDocument/2006/relationships/hyperlink" Target="https://reloj-alarma.es/cronometro/" TargetMode="External"/><Relationship Id="rId18" Type="http://schemas.openxmlformats.org/officeDocument/2006/relationships/hyperlink" Target="https://reloj-alarma.es/cronometro/" TargetMode="External"/><Relationship Id="rId19" Type="http://schemas.openxmlformats.org/officeDocument/2006/relationships/hyperlink" Target="https://reloj-alarma.es/cronometro/" TargetMode="Externa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5.xml"/><Relationship Id="rId3"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X116"/>
  <sheetViews>
    <sheetView showFormulas="false" showGridLines="true" showRowColHeaders="true" showZeros="true" rightToLeft="false" tabSelected="false" showOutlineSymbols="true" defaultGridColor="true" view="normal" topLeftCell="AE1" colorId="64" zoomScale="60" zoomScaleNormal="60" zoomScalePageLayoutView="100" workbookViewId="0">
      <pane xSplit="0" ySplit="1" topLeftCell="A111" activePane="bottomLeft" state="frozen"/>
      <selection pane="topLeft" activeCell="AE1" activeCellId="0" sqref="AE1"/>
      <selection pane="bottomLeft" activeCell="AI1" activeCellId="1" sqref="BE2:BF31 AI1"/>
    </sheetView>
  </sheetViews>
  <sheetFormatPr defaultColWidth="10.6796875" defaultRowHeight="13.8" zeroHeight="false" outlineLevelRow="0" outlineLevelCol="0"/>
  <cols>
    <col collapsed="false" customWidth="true" hidden="false" outlineLevel="0" max="1" min="1" style="1" width="11.53"/>
    <col collapsed="false" customWidth="true" hidden="false" outlineLevel="0" max="2" min="2" style="1" width="13.56"/>
    <col collapsed="false" customWidth="true" hidden="false" outlineLevel="0" max="5" min="5" style="1" width="20.88"/>
    <col collapsed="false" customWidth="true" hidden="false" outlineLevel="0" max="6" min="6" style="1" width="17.11"/>
    <col collapsed="false" customWidth="true" hidden="false" outlineLevel="0" max="9" min="9" style="1" width="21.22"/>
    <col collapsed="false" customWidth="true" hidden="false" outlineLevel="0" max="10" min="10" style="1" width="20"/>
    <col collapsed="false" customWidth="true" hidden="false" outlineLevel="0" max="11" min="11" style="1" width="27.22"/>
    <col collapsed="false" customWidth="true" hidden="false" outlineLevel="0" max="12" min="12" style="1" width="14.56"/>
    <col collapsed="false" customWidth="true" hidden="false" outlineLevel="0" max="13" min="13" style="1" width="19.21"/>
    <col collapsed="false" customWidth="true" hidden="false" outlineLevel="0" max="14" min="14" style="1" width="23.33"/>
    <col collapsed="false" customWidth="true" hidden="false" outlineLevel="0" max="15" min="15" style="1" width="18.11"/>
    <col collapsed="false" customWidth="true" hidden="false" outlineLevel="0" max="16" min="16" style="1" width="15.44"/>
    <col collapsed="false" customWidth="true" hidden="false" outlineLevel="0" max="17" min="17" style="1" width="17.22"/>
    <col collapsed="false" customWidth="true" hidden="false" outlineLevel="0" max="18" min="18" style="1" width="21.88"/>
    <col collapsed="false" customWidth="true" hidden="false" outlineLevel="0" max="19" min="19" style="1" width="16"/>
    <col collapsed="false" customWidth="true" hidden="false" outlineLevel="0" max="20" min="20" style="1" width="15.78"/>
    <col collapsed="false" customWidth="true" hidden="false" outlineLevel="0" max="25" min="25" style="1" width="13.22"/>
    <col collapsed="false" customWidth="true" hidden="false" outlineLevel="0" max="27" min="27" style="1" width="148.88"/>
    <col collapsed="false" customWidth="true" hidden="false" outlineLevel="0" max="28" min="28" style="1" width="16"/>
    <col collapsed="false" customWidth="true" hidden="false" outlineLevel="0" max="29" min="29" style="1" width="15.22"/>
    <col collapsed="false" customWidth="true" hidden="false" outlineLevel="0" max="30" min="30" style="1" width="15.88"/>
    <col collapsed="false" customWidth="true" hidden="false" outlineLevel="0" max="31" min="31" style="1" width="18"/>
    <col collapsed="false" customWidth="true" hidden="false" outlineLevel="0" max="32" min="32" style="1" width="18.22"/>
    <col collapsed="false" customWidth="true" hidden="false" outlineLevel="0" max="33" min="33" style="1" width="30.67"/>
    <col collapsed="false" customWidth="true" hidden="false" outlineLevel="0" max="36" min="34" style="1" width="18.34"/>
    <col collapsed="false" customWidth="true" hidden="false" outlineLevel="0" max="37" min="37" style="1" width="42.88"/>
    <col collapsed="false" customWidth="true" hidden="false" outlineLevel="0" max="38" min="38" style="1" width="21.11"/>
    <col collapsed="false" customWidth="true" hidden="false" outlineLevel="0" max="40" min="39" style="1" width="22.88"/>
    <col collapsed="false" customWidth="true" hidden="false" outlineLevel="0" max="41" min="41" style="1" width="18.22"/>
    <col collapsed="false" customWidth="true" hidden="false" outlineLevel="0" max="42" min="42" style="1" width="16.44"/>
    <col collapsed="false" customWidth="true" hidden="false" outlineLevel="0" max="43" min="43" style="1" width="15.44"/>
    <col collapsed="false" customWidth="true" hidden="false" outlineLevel="0" max="44" min="44" style="1" width="17"/>
    <col collapsed="false" customWidth="true" hidden="false" outlineLevel="0" max="45" min="45" style="1" width="18.67"/>
    <col collapsed="false" customWidth="true" hidden="false" outlineLevel="0" max="46" min="46" style="1" width="19"/>
    <col collapsed="false" customWidth="true" hidden="false" outlineLevel="0" max="47" min="47" style="1" width="15.22"/>
    <col collapsed="false" customWidth="true" hidden="false" outlineLevel="0" max="48" min="48" style="1" width="14"/>
  </cols>
  <sheetData>
    <row r="1" s="3" customFormat="true" ht="53.25" hidden="false" customHeight="true" outlineLevel="0" collapsed="false">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41</v>
      </c>
      <c r="AS1" s="2" t="s">
        <v>43</v>
      </c>
      <c r="AT1" s="2" t="s">
        <v>44</v>
      </c>
      <c r="AU1" s="2" t="s">
        <v>45</v>
      </c>
      <c r="AV1" s="2" t="s">
        <v>46</v>
      </c>
      <c r="AX1" s="1"/>
    </row>
    <row r="2" customFormat="false" ht="225.35" hidden="false" customHeight="false" outlineLevel="0" collapsed="false">
      <c r="A2" s="4" t="n">
        <v>44887</v>
      </c>
      <c r="B2" s="4" t="s">
        <v>47</v>
      </c>
      <c r="C2" s="5" t="n">
        <v>0.4375</v>
      </c>
      <c r="D2" s="5" t="n">
        <v>0.506944444444444</v>
      </c>
      <c r="E2" s="5" t="n">
        <f aca="false">+D2-C2</f>
        <v>0.0694444444444444</v>
      </c>
      <c r="F2" s="6" t="n">
        <f aca="false">86400*E2</f>
        <v>6000</v>
      </c>
      <c r="G2" s="7" t="s">
        <v>48</v>
      </c>
      <c r="H2" s="7" t="n">
        <v>0.9</v>
      </c>
      <c r="I2" s="7" t="s">
        <v>49</v>
      </c>
      <c r="J2" s="7" t="s">
        <v>50</v>
      </c>
      <c r="K2" s="7" t="s">
        <v>51</v>
      </c>
      <c r="L2" s="7" t="s">
        <v>52</v>
      </c>
      <c r="M2" s="7" t="s">
        <v>53</v>
      </c>
      <c r="N2" s="7" t="n">
        <f aca="false">+AVERAGE(23.84,23.92,24.08)</f>
        <v>23.9466666666667</v>
      </c>
      <c r="O2" s="7" t="n">
        <v>24.36</v>
      </c>
      <c r="P2" s="7" t="n">
        <f aca="false">+O2/T2</f>
        <v>0.169166666666667</v>
      </c>
      <c r="Q2" s="7" t="n">
        <f aca="false">+AVERAGE(0.08,0.1,0.1,0.08)</f>
        <v>0.09</v>
      </c>
      <c r="R2" s="7" t="n">
        <f aca="false">+SUM(14000,14000,14200)</f>
        <v>42200</v>
      </c>
      <c r="S2" s="7" t="n">
        <v>14400</v>
      </c>
      <c r="T2" s="7" t="n">
        <f aca="false">+S2/AC2</f>
        <v>144</v>
      </c>
      <c r="U2" s="7" t="s">
        <v>54</v>
      </c>
      <c r="V2" s="7" t="s">
        <v>55</v>
      </c>
      <c r="W2" s="7" t="n">
        <v>173</v>
      </c>
      <c r="X2" s="7" t="n">
        <v>120</v>
      </c>
      <c r="Y2" s="7" t="n">
        <v>100</v>
      </c>
      <c r="Z2" s="7" t="n">
        <v>2</v>
      </c>
      <c r="AA2" s="7" t="s">
        <v>56</v>
      </c>
      <c r="AB2" s="7" t="n">
        <f aca="false">+AVERAGE(51.597,51.57,51.828)</f>
        <v>51.665</v>
      </c>
      <c r="AC2" s="7" t="n">
        <v>100</v>
      </c>
      <c r="AD2" s="7" t="n">
        <f aca="false">(3600/AB2)*Z2</f>
        <v>139.35933417207</v>
      </c>
      <c r="AE2" s="7" t="n">
        <f aca="false">+T2*Q2</f>
        <v>12.96</v>
      </c>
      <c r="AF2" s="7" t="n">
        <f aca="false">+AD2*Q2</f>
        <v>12.5423400754863</v>
      </c>
      <c r="AG2" s="7" t="s">
        <v>57</v>
      </c>
      <c r="AH2" s="8"/>
      <c r="AI2" s="8"/>
      <c r="AJ2" s="8"/>
      <c r="AK2" s="9"/>
      <c r="AL2" s="9"/>
      <c r="AM2" s="9"/>
      <c r="AN2" s="9"/>
      <c r="AO2" s="7" t="n">
        <f aca="false">+((3600*S2)/F2)/AC2</f>
        <v>86.4</v>
      </c>
      <c r="AP2" s="7" t="n">
        <f aca="false">+AD2-AO2</f>
        <v>52.9593341720701</v>
      </c>
      <c r="AQ2" s="7" t="n">
        <f aca="false">+AO2*P2</f>
        <v>14.616</v>
      </c>
      <c r="AR2" s="7" t="n">
        <f aca="false">+AE2-AQ2</f>
        <v>-1.656</v>
      </c>
      <c r="AS2" s="7" t="n">
        <f aca="false">+ABS(((3600-F2)*S2)/F2)/AC2</f>
        <v>57.6</v>
      </c>
      <c r="AT2" s="7" t="n">
        <f aca="false">+AS2*P2</f>
        <v>9.74399999999999</v>
      </c>
      <c r="AU2" s="7" t="n">
        <f aca="false">+AS2+AO2</f>
        <v>144</v>
      </c>
      <c r="AV2" s="7" t="n">
        <f aca="false">+AT2+AQ2</f>
        <v>24.36</v>
      </c>
    </row>
    <row r="3" customFormat="false" ht="225.35" hidden="false" customHeight="false" outlineLevel="0" collapsed="false">
      <c r="A3" s="4" t="n">
        <v>44888</v>
      </c>
      <c r="B3" s="4" t="s">
        <v>47</v>
      </c>
      <c r="C3" s="5" t="n">
        <v>0.416666666666667</v>
      </c>
      <c r="D3" s="5" t="n">
        <v>0.472222222222222</v>
      </c>
      <c r="E3" s="5" t="n">
        <f aca="false">+D3-C3</f>
        <v>0.0555555555555556</v>
      </c>
      <c r="F3" s="6" t="n">
        <f aca="false">86400*E3</f>
        <v>4800</v>
      </c>
      <c r="G3" s="7" t="s">
        <v>58</v>
      </c>
      <c r="H3" s="7" t="n">
        <v>0.9</v>
      </c>
      <c r="I3" s="7" t="s">
        <v>49</v>
      </c>
      <c r="J3" s="7" t="s">
        <v>50</v>
      </c>
      <c r="K3" s="7" t="s">
        <v>59</v>
      </c>
      <c r="L3" s="7" t="s">
        <v>60</v>
      </c>
      <c r="M3" s="7" t="s">
        <v>61</v>
      </c>
      <c r="N3" s="7"/>
      <c r="O3" s="7" t="n">
        <v>21.86</v>
      </c>
      <c r="P3" s="7" t="n">
        <f aca="false">+O3/T3</f>
        <v>0.191754385964912</v>
      </c>
      <c r="Q3" s="7" t="n">
        <f aca="false">+AVERAGE(0.2,0.2,0.18,0.18)</f>
        <v>0.19</v>
      </c>
      <c r="R3" s="7"/>
      <c r="S3" s="7" t="n">
        <v>11400</v>
      </c>
      <c r="T3" s="7" t="n">
        <f aca="false">+S3/AC3</f>
        <v>114</v>
      </c>
      <c r="U3" s="7"/>
      <c r="V3" s="7" t="s">
        <v>55</v>
      </c>
      <c r="W3" s="7" t="n">
        <v>202</v>
      </c>
      <c r="X3" s="7" t="n">
        <v>90</v>
      </c>
      <c r="Y3" s="7" t="n">
        <v>100</v>
      </c>
      <c r="Z3" s="7" t="n">
        <v>2</v>
      </c>
      <c r="AA3" s="7" t="s">
        <v>62</v>
      </c>
      <c r="AB3" s="7" t="n">
        <f aca="false">+AVERAGE(67.31,66.236,66.945)</f>
        <v>66.8303333333333</v>
      </c>
      <c r="AC3" s="7" t="n">
        <v>100</v>
      </c>
      <c r="AD3" s="7" t="n">
        <f aca="false">(3600/AB3)*Z3</f>
        <v>107.735509324608</v>
      </c>
      <c r="AE3" s="7" t="n">
        <f aca="false">+T3*Q3</f>
        <v>21.66</v>
      </c>
      <c r="AF3" s="7" t="n">
        <f aca="false">+AD3*Q3</f>
        <v>20.4697467716755</v>
      </c>
      <c r="AG3" s="7" t="s">
        <v>63</v>
      </c>
      <c r="AH3" s="8"/>
      <c r="AI3" s="8"/>
      <c r="AJ3" s="8"/>
      <c r="AK3" s="8" t="s">
        <v>64</v>
      </c>
      <c r="AL3" s="7" t="n">
        <f aca="false">+AVERAGE(17.469,25.787,21.201)</f>
        <v>21.4856666666667</v>
      </c>
      <c r="AM3" s="10" t="s">
        <v>65</v>
      </c>
      <c r="AN3" s="7" t="n">
        <v>138.044</v>
      </c>
      <c r="AO3" s="7" t="n">
        <f aca="false">+((3600*S3)/F3)/AC3</f>
        <v>85.5</v>
      </c>
      <c r="AP3" s="7" t="n">
        <f aca="false">+AD3-AO3</f>
        <v>22.2355093246081</v>
      </c>
      <c r="AQ3" s="7" t="n">
        <f aca="false">+AO3*P3</f>
        <v>16.395</v>
      </c>
      <c r="AR3" s="7" t="n">
        <f aca="false">+AE3-AQ3</f>
        <v>5.26500000000001</v>
      </c>
      <c r="AS3" s="7" t="n">
        <f aca="false">+ABS(((3600-F3)*S3)/F3)/AC3</f>
        <v>28.5</v>
      </c>
      <c r="AT3" s="7" t="n">
        <f aca="false">+(1200*AQ3)/3600</f>
        <v>5.465</v>
      </c>
      <c r="AU3" s="7" t="n">
        <f aca="false">+AS3+AO3</f>
        <v>114</v>
      </c>
      <c r="AV3" s="7" t="n">
        <f aca="false">+AT3+AQ3</f>
        <v>21.86</v>
      </c>
    </row>
    <row r="4" customFormat="false" ht="13.8" hidden="false" customHeight="false" outlineLevel="0" collapsed="false">
      <c r="A4" s="4" t="n">
        <v>44888</v>
      </c>
      <c r="B4" s="4" t="s">
        <v>66</v>
      </c>
      <c r="C4" s="5" t="n">
        <v>0.253472222222222</v>
      </c>
      <c r="D4" s="5" t="n">
        <v>0.291666666666667</v>
      </c>
      <c r="E4" s="5" t="n">
        <f aca="false">+D4-C4</f>
        <v>0.0381944444444445</v>
      </c>
      <c r="F4" s="6" t="n">
        <f aca="false">86400*E4</f>
        <v>3300</v>
      </c>
      <c r="G4" s="7" t="s">
        <v>67</v>
      </c>
      <c r="H4" s="7" t="n">
        <v>1.4</v>
      </c>
      <c r="I4" s="7" t="s">
        <v>68</v>
      </c>
      <c r="J4" s="7" t="s">
        <v>50</v>
      </c>
      <c r="K4" s="7" t="s">
        <v>69</v>
      </c>
      <c r="L4" s="7" t="n">
        <v>90</v>
      </c>
      <c r="M4" s="7" t="n">
        <v>350</v>
      </c>
      <c r="N4" s="7" t="n">
        <v>15.1</v>
      </c>
      <c r="O4" s="7"/>
      <c r="P4" s="7" t="n">
        <f aca="false">+N4/T4</f>
        <v>0.656521739130435</v>
      </c>
      <c r="Q4" s="7"/>
      <c r="R4" s="7" t="n">
        <v>2300</v>
      </c>
      <c r="S4" s="7"/>
      <c r="T4" s="7" t="n">
        <f aca="false">+R4/Y4</f>
        <v>23</v>
      </c>
      <c r="U4" s="7"/>
      <c r="V4" s="7" t="s">
        <v>70</v>
      </c>
      <c r="W4" s="7"/>
      <c r="X4" s="7"/>
      <c r="Y4" s="7" t="n">
        <v>100</v>
      </c>
      <c r="Z4" s="7" t="n">
        <v>1</v>
      </c>
      <c r="AA4" s="7"/>
      <c r="AB4" s="7"/>
      <c r="AC4" s="7" t="n">
        <v>100</v>
      </c>
      <c r="AD4" s="7"/>
      <c r="AE4" s="7"/>
      <c r="AF4" s="7"/>
      <c r="AG4" s="7"/>
      <c r="AH4" s="8"/>
      <c r="AI4" s="8"/>
      <c r="AJ4" s="8"/>
      <c r="AK4" s="8"/>
      <c r="AL4" s="8"/>
      <c r="AM4" s="8"/>
      <c r="AN4" s="8"/>
      <c r="AO4" s="7"/>
      <c r="AP4" s="7"/>
      <c r="AQ4" s="7"/>
      <c r="AR4" s="7"/>
      <c r="AS4" s="7"/>
      <c r="AT4" s="7"/>
      <c r="AU4" s="7"/>
      <c r="AV4" s="7"/>
    </row>
    <row r="5" customFormat="false" ht="13.8" hidden="false" customHeight="false" outlineLevel="0" collapsed="false">
      <c r="A5" s="4" t="n">
        <v>44888</v>
      </c>
      <c r="B5" s="4" t="s">
        <v>66</v>
      </c>
      <c r="C5" s="5" t="n">
        <v>0.291666666666667</v>
      </c>
      <c r="D5" s="5" t="n">
        <v>0.333333333333333</v>
      </c>
      <c r="E5" s="5" t="n">
        <f aca="false">+D5-C5</f>
        <v>0.0416666666666667</v>
      </c>
      <c r="F5" s="6" t="n">
        <f aca="false">86400*E5</f>
        <v>3600</v>
      </c>
      <c r="G5" s="7" t="s">
        <v>71</v>
      </c>
      <c r="H5" s="7" t="n">
        <v>1.4</v>
      </c>
      <c r="I5" s="7" t="s">
        <v>68</v>
      </c>
      <c r="J5" s="7" t="s">
        <v>50</v>
      </c>
      <c r="K5" s="7" t="s">
        <v>69</v>
      </c>
      <c r="L5" s="7" t="n">
        <v>100</v>
      </c>
      <c r="M5" s="7" t="n">
        <v>350</v>
      </c>
      <c r="N5" s="7" t="n">
        <v>17.42</v>
      </c>
      <c r="O5" s="7"/>
      <c r="P5" s="7" t="n">
        <f aca="false">+N5/T5</f>
        <v>0.527878787878788</v>
      </c>
      <c r="Q5" s="7"/>
      <c r="R5" s="7" t="n">
        <v>3300</v>
      </c>
      <c r="S5" s="7"/>
      <c r="T5" s="7" t="n">
        <f aca="false">+R5/Y5</f>
        <v>33</v>
      </c>
      <c r="U5" s="7"/>
      <c r="V5" s="7" t="s">
        <v>70</v>
      </c>
      <c r="W5" s="7"/>
      <c r="X5" s="7"/>
      <c r="Y5" s="7" t="n">
        <v>100</v>
      </c>
      <c r="Z5" s="7" t="n">
        <v>1</v>
      </c>
      <c r="AA5" s="7"/>
      <c r="AB5" s="7"/>
      <c r="AC5" s="7" t="n">
        <v>100</v>
      </c>
      <c r="AD5" s="7"/>
      <c r="AE5" s="7"/>
      <c r="AF5" s="7"/>
      <c r="AG5" s="7"/>
      <c r="AH5" s="8"/>
      <c r="AI5" s="8"/>
      <c r="AJ5" s="8"/>
      <c r="AK5" s="8"/>
      <c r="AL5" s="8"/>
      <c r="AM5" s="8"/>
      <c r="AN5" s="8"/>
      <c r="AO5" s="7"/>
      <c r="AP5" s="7"/>
      <c r="AQ5" s="7"/>
      <c r="AR5" s="7"/>
      <c r="AS5" s="7"/>
      <c r="AT5" s="7"/>
      <c r="AU5" s="7"/>
      <c r="AV5" s="7"/>
    </row>
    <row r="6" customFormat="false" ht="13.8" hidden="false" customHeight="false" outlineLevel="0" collapsed="false">
      <c r="A6" s="4" t="n">
        <v>44888</v>
      </c>
      <c r="B6" s="4" t="s">
        <v>66</v>
      </c>
      <c r="C6" s="5" t="n">
        <v>0.333333333333333</v>
      </c>
      <c r="D6" s="5" t="n">
        <v>0.5</v>
      </c>
      <c r="E6" s="5" t="n">
        <f aca="false">+D6-C6</f>
        <v>0.166666666666667</v>
      </c>
      <c r="F6" s="6" t="n">
        <f aca="false">86400*E6</f>
        <v>14400</v>
      </c>
      <c r="G6" s="7" t="s">
        <v>72</v>
      </c>
      <c r="H6" s="7" t="n">
        <v>2.5</v>
      </c>
      <c r="I6" s="7" t="s">
        <v>73</v>
      </c>
      <c r="J6" s="7" t="s">
        <v>74</v>
      </c>
      <c r="K6" s="7"/>
      <c r="L6" s="7" t="s">
        <v>75</v>
      </c>
      <c r="M6" s="7" t="s">
        <v>76</v>
      </c>
      <c r="N6" s="7" t="n">
        <v>28.58</v>
      </c>
      <c r="O6" s="7"/>
      <c r="P6" s="7"/>
      <c r="Q6" s="7" t="n">
        <f aca="false">+AVERAGE(0.2,0.2,0.2,0.2)</f>
        <v>0.2</v>
      </c>
      <c r="R6" s="7" t="n">
        <v>7200</v>
      </c>
      <c r="S6" s="7"/>
      <c r="T6" s="7" t="n">
        <f aca="false">+R6/Y6</f>
        <v>144</v>
      </c>
      <c r="U6" s="7"/>
      <c r="V6" s="7" t="s">
        <v>70</v>
      </c>
      <c r="W6" s="7" t="n">
        <v>155</v>
      </c>
      <c r="X6" s="7" t="n">
        <v>95</v>
      </c>
      <c r="Y6" s="7" t="n">
        <v>50</v>
      </c>
      <c r="Z6" s="7" t="n">
        <v>1</v>
      </c>
      <c r="AA6" s="7"/>
      <c r="AB6" s="7"/>
      <c r="AC6" s="7" t="n">
        <v>50</v>
      </c>
      <c r="AD6" s="7"/>
      <c r="AE6" s="7"/>
      <c r="AF6" s="7"/>
      <c r="AG6" s="7"/>
      <c r="AH6" s="8"/>
      <c r="AI6" s="8"/>
      <c r="AJ6" s="8"/>
      <c r="AK6" s="8"/>
      <c r="AL6" s="8"/>
      <c r="AM6" s="8"/>
      <c r="AN6" s="8"/>
      <c r="AO6" s="7"/>
      <c r="AP6" s="7"/>
      <c r="AQ6" s="7"/>
      <c r="AR6" s="7"/>
      <c r="AS6" s="7"/>
      <c r="AT6" s="7"/>
      <c r="AU6" s="7"/>
      <c r="AV6" s="7"/>
    </row>
    <row r="7" customFormat="false" ht="302.25" hidden="false" customHeight="false" outlineLevel="0" collapsed="false">
      <c r="A7" s="4" t="n">
        <v>44888</v>
      </c>
      <c r="B7" s="4" t="s">
        <v>66</v>
      </c>
      <c r="C7" s="5" t="n">
        <v>0.5</v>
      </c>
      <c r="D7" s="5"/>
      <c r="E7" s="5" t="n">
        <f aca="false">+D7-C7</f>
        <v>-0.5</v>
      </c>
      <c r="F7" s="6"/>
      <c r="G7" s="7" t="s">
        <v>77</v>
      </c>
      <c r="H7" s="7" t="n">
        <v>1.4</v>
      </c>
      <c r="I7" s="7" t="s">
        <v>68</v>
      </c>
      <c r="J7" s="7" t="s">
        <v>50</v>
      </c>
      <c r="K7" s="7" t="s">
        <v>69</v>
      </c>
      <c r="L7" s="7" t="s">
        <v>75</v>
      </c>
      <c r="M7" s="7" t="s">
        <v>78</v>
      </c>
      <c r="N7" s="7"/>
      <c r="O7" s="7"/>
      <c r="P7" s="7"/>
      <c r="Q7" s="7" t="n">
        <f aca="false">+AVERAGE(0.52,0.54,0.52,0.52)</f>
        <v>0.525</v>
      </c>
      <c r="R7" s="7"/>
      <c r="S7" s="7"/>
      <c r="T7" s="7"/>
      <c r="U7" s="7"/>
      <c r="V7" s="7"/>
      <c r="W7" s="7" t="n">
        <v>236</v>
      </c>
      <c r="X7" s="7" t="n">
        <v>95</v>
      </c>
      <c r="Y7" s="7" t="n">
        <v>100</v>
      </c>
      <c r="Z7" s="7" t="n">
        <v>1</v>
      </c>
      <c r="AA7" s="7" t="s">
        <v>79</v>
      </c>
      <c r="AB7" s="7" t="n">
        <f aca="false">+AVERAGE(62.376,62.665,63.043)</f>
        <v>62.6946666666667</v>
      </c>
      <c r="AC7" s="7" t="n">
        <v>100</v>
      </c>
      <c r="AD7" s="7" t="n">
        <f aca="false">(3600/AB7)*Z7</f>
        <v>57.4211522511218</v>
      </c>
      <c r="AE7" s="7" t="n">
        <f aca="false">+AD7*Q7</f>
        <v>30.146104931839</v>
      </c>
      <c r="AF7" s="7"/>
      <c r="AG7" s="7"/>
      <c r="AH7" s="8"/>
      <c r="AI7" s="8"/>
      <c r="AJ7" s="8"/>
      <c r="AK7" s="8" t="s">
        <v>80</v>
      </c>
      <c r="AL7" s="7" t="n">
        <f aca="false">+AVERAGE(28.94,27.351,24931)</f>
        <v>8329.097</v>
      </c>
      <c r="AM7" s="8"/>
      <c r="AN7" s="8"/>
      <c r="AO7" s="7"/>
      <c r="AP7" s="7"/>
      <c r="AQ7" s="7"/>
      <c r="AR7" s="7"/>
      <c r="AS7" s="7"/>
      <c r="AT7" s="7"/>
      <c r="AU7" s="7"/>
      <c r="AV7" s="7"/>
    </row>
    <row r="8" customFormat="false" ht="13.8" hidden="false" customHeight="false" outlineLevel="0" collapsed="false">
      <c r="A8" s="4" t="n">
        <v>44889</v>
      </c>
      <c r="B8" s="4" t="s">
        <v>47</v>
      </c>
      <c r="C8" s="5" t="n">
        <v>0.25</v>
      </c>
      <c r="D8" s="5" t="n">
        <v>0.284722222222222</v>
      </c>
      <c r="E8" s="5" t="n">
        <f aca="false">+D8-C8</f>
        <v>0.0347222222222222</v>
      </c>
      <c r="F8" s="6" t="n">
        <f aca="false">86400*E8</f>
        <v>3000</v>
      </c>
      <c r="G8" s="7" t="s">
        <v>77</v>
      </c>
      <c r="H8" s="7" t="n">
        <v>0.9</v>
      </c>
      <c r="I8" s="7" t="s">
        <v>49</v>
      </c>
      <c r="J8" s="7" t="s">
        <v>50</v>
      </c>
      <c r="K8" s="7"/>
      <c r="L8" s="7"/>
      <c r="M8" s="7"/>
      <c r="N8" s="7" t="n">
        <v>10.44</v>
      </c>
      <c r="O8" s="7"/>
      <c r="P8" s="7" t="n">
        <f aca="false">+N8/T8</f>
        <v>0.307058823529412</v>
      </c>
      <c r="Q8" s="7"/>
      <c r="R8" s="7" t="n">
        <v>3400</v>
      </c>
      <c r="S8" s="7"/>
      <c r="T8" s="7" t="n">
        <f aca="false">+R8/Y8</f>
        <v>34</v>
      </c>
      <c r="U8" s="7"/>
      <c r="V8" s="7" t="s">
        <v>55</v>
      </c>
      <c r="W8" s="7"/>
      <c r="X8" s="7"/>
      <c r="Y8" s="7" t="n">
        <v>100</v>
      </c>
      <c r="Z8" s="7" t="n">
        <v>1</v>
      </c>
      <c r="AA8" s="7"/>
      <c r="AB8" s="7"/>
      <c r="AC8" s="7"/>
      <c r="AD8" s="7"/>
      <c r="AE8" s="7"/>
      <c r="AF8" s="7"/>
      <c r="AG8" s="7"/>
      <c r="AH8" s="8"/>
      <c r="AI8" s="8"/>
      <c r="AJ8" s="8"/>
      <c r="AK8" s="8"/>
      <c r="AL8" s="8"/>
      <c r="AM8" s="8"/>
      <c r="AN8" s="8"/>
      <c r="AO8" s="7"/>
      <c r="AP8" s="7"/>
      <c r="AQ8" s="7"/>
      <c r="AR8" s="7"/>
      <c r="AS8" s="7"/>
      <c r="AT8" s="7"/>
      <c r="AU8" s="7"/>
      <c r="AV8" s="7"/>
    </row>
    <row r="9" customFormat="false" ht="13.8" hidden="false" customHeight="false" outlineLevel="0" collapsed="false">
      <c r="A9" s="4" t="n">
        <v>44889</v>
      </c>
      <c r="B9" s="4" t="s">
        <v>47</v>
      </c>
      <c r="C9" s="5" t="n">
        <v>0.284722222222222</v>
      </c>
      <c r="D9" s="5" t="n">
        <v>0.381944444444444</v>
      </c>
      <c r="E9" s="5" t="n">
        <f aca="false">+D9-C9</f>
        <v>0.0972222222222222</v>
      </c>
      <c r="F9" s="6" t="n">
        <f aca="false">86400*E9</f>
        <v>8400</v>
      </c>
      <c r="G9" s="7" t="s">
        <v>81</v>
      </c>
      <c r="H9" s="7" t="n">
        <v>0.9</v>
      </c>
      <c r="I9" s="7" t="s">
        <v>49</v>
      </c>
      <c r="J9" s="7" t="s">
        <v>50</v>
      </c>
      <c r="K9" s="7"/>
      <c r="L9" s="7"/>
      <c r="M9" s="7"/>
      <c r="N9" s="7" t="n">
        <v>24.12</v>
      </c>
      <c r="O9" s="7"/>
      <c r="P9" s="7" t="n">
        <f aca="false">+N9/T9</f>
        <v>0.204406779661017</v>
      </c>
      <c r="Q9" s="7"/>
      <c r="R9" s="7" t="n">
        <v>11800</v>
      </c>
      <c r="S9" s="7"/>
      <c r="T9" s="7" t="n">
        <f aca="false">+R9/Y9</f>
        <v>118</v>
      </c>
      <c r="U9" s="7"/>
      <c r="V9" s="7" t="s">
        <v>55</v>
      </c>
      <c r="W9" s="7"/>
      <c r="X9" s="7"/>
      <c r="Y9" s="7" t="n">
        <v>100</v>
      </c>
      <c r="Z9" s="7" t="n">
        <v>1</v>
      </c>
      <c r="AA9" s="7"/>
      <c r="AB9" s="7"/>
      <c r="AC9" s="7"/>
      <c r="AD9" s="7"/>
      <c r="AE9" s="7"/>
      <c r="AF9" s="7"/>
      <c r="AG9" s="7"/>
      <c r="AH9" s="8"/>
      <c r="AI9" s="8"/>
      <c r="AJ9" s="8"/>
      <c r="AK9" s="8"/>
      <c r="AL9" s="8"/>
      <c r="AM9" s="8"/>
      <c r="AN9" s="8"/>
      <c r="AO9" s="7"/>
      <c r="AP9" s="7"/>
      <c r="AQ9" s="7"/>
      <c r="AR9" s="7"/>
      <c r="AS9" s="7"/>
      <c r="AT9" s="7"/>
      <c r="AU9" s="7"/>
      <c r="AV9" s="7"/>
    </row>
    <row r="10" customFormat="false" ht="172.5" hidden="false" customHeight="false" outlineLevel="0" collapsed="false">
      <c r="A10" s="4" t="n">
        <v>44889</v>
      </c>
      <c r="B10" s="4" t="s">
        <v>47</v>
      </c>
      <c r="C10" s="5" t="n">
        <v>0.402777777777778</v>
      </c>
      <c r="D10" s="5"/>
      <c r="E10" s="5" t="n">
        <f aca="false">+D10-C10</f>
        <v>-0.402777777777778</v>
      </c>
      <c r="F10" s="6" t="n">
        <f aca="false">86400*E10</f>
        <v>-34800</v>
      </c>
      <c r="G10" s="7" t="s">
        <v>82</v>
      </c>
      <c r="H10" s="7" t="n">
        <v>0.9</v>
      </c>
      <c r="I10" s="7" t="s">
        <v>49</v>
      </c>
      <c r="J10" s="7" t="s">
        <v>50</v>
      </c>
      <c r="K10" s="7"/>
      <c r="L10" s="7" t="s">
        <v>83</v>
      </c>
      <c r="M10" s="7" t="s">
        <v>84</v>
      </c>
      <c r="N10" s="7"/>
      <c r="O10" s="7"/>
      <c r="P10" s="7" t="e">
        <f aca="false">+O10/T10</f>
        <v>#DIV/0!</v>
      </c>
      <c r="Q10" s="7" t="n">
        <f aca="false">+AVERAGE(0.2,0.2,0.18,0.18)</f>
        <v>0.19</v>
      </c>
      <c r="R10" s="7"/>
      <c r="S10" s="7"/>
      <c r="T10" s="7" t="n">
        <f aca="false">+S10/AC10</f>
        <v>0</v>
      </c>
      <c r="U10" s="7"/>
      <c r="V10" s="7" t="s">
        <v>55</v>
      </c>
      <c r="W10" s="7" t="n">
        <v>208</v>
      </c>
      <c r="X10" s="7" t="n">
        <v>100</v>
      </c>
      <c r="Y10" s="7" t="n">
        <v>100</v>
      </c>
      <c r="Z10" s="7" t="n">
        <v>1</v>
      </c>
      <c r="AA10" s="7" t="s">
        <v>85</v>
      </c>
      <c r="AB10" s="7" t="n">
        <f aca="false">+AVERAGE(67.31,66.236,66.945)</f>
        <v>66.8303333333333</v>
      </c>
      <c r="AC10" s="7" t="n">
        <v>100</v>
      </c>
      <c r="AD10" s="7" t="n">
        <f aca="false">(3600/AB10)*Z10</f>
        <v>53.867754662304</v>
      </c>
      <c r="AE10" s="7" t="n">
        <f aca="false">+AD10*Q10</f>
        <v>10.2348733858378</v>
      </c>
      <c r="AF10" s="7"/>
      <c r="AG10" s="7" t="s">
        <v>86</v>
      </c>
      <c r="AH10" s="8" t="s">
        <v>87</v>
      </c>
      <c r="AI10" s="8"/>
      <c r="AJ10" s="7" t="n">
        <v>439.999</v>
      </c>
      <c r="AK10" s="8" t="s">
        <v>64</v>
      </c>
      <c r="AL10" s="7" t="n">
        <f aca="false">+AVERAGE(17.469,25.787,21.201)</f>
        <v>21.4856666666667</v>
      </c>
      <c r="AM10" s="10" t="s">
        <v>88</v>
      </c>
      <c r="AN10" s="7" t="n">
        <v>158.604</v>
      </c>
      <c r="AO10" s="7" t="n">
        <f aca="false">+((3600*S10)/F10)/AC10</f>
        <v>0</v>
      </c>
      <c r="AP10" s="7" t="n">
        <f aca="false">+AD10-AO10</f>
        <v>53.867754662304</v>
      </c>
      <c r="AQ10" s="7" t="n">
        <f aca="false">+AO10*Q10</f>
        <v>0</v>
      </c>
      <c r="AR10" s="7" t="n">
        <f aca="false">+AE10-AQ10</f>
        <v>10.2348733858378</v>
      </c>
      <c r="AS10" s="7"/>
      <c r="AT10" s="7"/>
      <c r="AU10" s="7"/>
      <c r="AV10" s="7"/>
    </row>
    <row r="11" customFormat="false" ht="13.8" hidden="false" customHeight="false" outlineLevel="0" collapsed="false">
      <c r="A11" s="4" t="n">
        <v>44889</v>
      </c>
      <c r="B11" s="4" t="s">
        <v>89</v>
      </c>
      <c r="C11" s="5" t="n">
        <v>0.291666666666667</v>
      </c>
      <c r="D11" s="5" t="n">
        <v>0.34375</v>
      </c>
      <c r="E11" s="5" t="n">
        <f aca="false">+D11-C11</f>
        <v>0.0520833333333333</v>
      </c>
      <c r="F11" s="6" t="n">
        <f aca="false">86400*E11</f>
        <v>4500</v>
      </c>
      <c r="G11" s="7" t="s">
        <v>90</v>
      </c>
      <c r="H11" s="7" t="n">
        <v>4</v>
      </c>
      <c r="I11" s="7" t="s">
        <v>91</v>
      </c>
      <c r="J11" s="7" t="s">
        <v>92</v>
      </c>
      <c r="K11" s="7" t="s">
        <v>93</v>
      </c>
      <c r="L11" s="7" t="s">
        <v>94</v>
      </c>
      <c r="M11" s="7" t="n">
        <v>250</v>
      </c>
      <c r="N11" s="7" t="n">
        <v>29.86</v>
      </c>
      <c r="O11" s="7"/>
      <c r="P11" s="7" t="n">
        <f aca="false">+N11/T11</f>
        <v>2.48833333333333</v>
      </c>
      <c r="Q11" s="7"/>
      <c r="R11" s="7" t="n">
        <v>600</v>
      </c>
      <c r="S11" s="7"/>
      <c r="T11" s="7" t="n">
        <f aca="false">+R11/AC11</f>
        <v>12</v>
      </c>
      <c r="U11" s="7"/>
      <c r="V11" s="7" t="s">
        <v>95</v>
      </c>
      <c r="W11" s="7" t="n">
        <v>597</v>
      </c>
      <c r="X11" s="7" t="n">
        <v>44</v>
      </c>
      <c r="Y11" s="7" t="n">
        <v>50</v>
      </c>
      <c r="Z11" s="7" t="n">
        <v>1</v>
      </c>
      <c r="AA11" s="7"/>
      <c r="AB11" s="7"/>
      <c r="AC11" s="7" t="n">
        <v>50</v>
      </c>
      <c r="AD11" s="7"/>
      <c r="AE11" s="7"/>
      <c r="AF11" s="7"/>
      <c r="AG11" s="7"/>
      <c r="AH11" s="8"/>
      <c r="AI11" s="8"/>
      <c r="AJ11" s="8"/>
      <c r="AK11" s="8"/>
      <c r="AL11" s="8"/>
      <c r="AM11" s="8"/>
      <c r="AN11" s="8"/>
      <c r="AO11" s="7"/>
      <c r="AP11" s="7"/>
      <c r="AQ11" s="7"/>
      <c r="AR11" s="7"/>
      <c r="AS11" s="7"/>
      <c r="AT11" s="7"/>
      <c r="AU11" s="7"/>
      <c r="AV11" s="7"/>
    </row>
    <row r="12" customFormat="false" ht="13.8" hidden="false" customHeight="false" outlineLevel="0" collapsed="false">
      <c r="A12" s="4" t="n">
        <v>44889</v>
      </c>
      <c r="B12" s="4" t="s">
        <v>89</v>
      </c>
      <c r="C12" s="5" t="n">
        <v>0.34375</v>
      </c>
      <c r="D12" s="5" t="n">
        <v>0.375</v>
      </c>
      <c r="E12" s="5" t="n">
        <f aca="false">+D12-C12</f>
        <v>0.03125</v>
      </c>
      <c r="F12" s="6" t="n">
        <f aca="false">86400*E12</f>
        <v>2700</v>
      </c>
      <c r="G12" s="7" t="s">
        <v>90</v>
      </c>
      <c r="H12" s="7" t="n">
        <v>4</v>
      </c>
      <c r="I12" s="7" t="s">
        <v>91</v>
      </c>
      <c r="J12" s="7" t="s">
        <v>92</v>
      </c>
      <c r="K12" s="7" t="s">
        <v>93</v>
      </c>
      <c r="L12" s="7" t="s">
        <v>94</v>
      </c>
      <c r="M12" s="7" t="n">
        <v>240</v>
      </c>
      <c r="N12" s="7" t="n">
        <v>30.62</v>
      </c>
      <c r="O12" s="7"/>
      <c r="P12" s="7" t="n">
        <f aca="false">+N12/T12</f>
        <v>2.55166666666667</v>
      </c>
      <c r="Q12" s="7"/>
      <c r="R12" s="7" t="n">
        <v>600</v>
      </c>
      <c r="S12" s="7"/>
      <c r="T12" s="7" t="n">
        <f aca="false">+R12/AC12</f>
        <v>12</v>
      </c>
      <c r="U12" s="7"/>
      <c r="V12" s="7" t="s">
        <v>95</v>
      </c>
      <c r="W12" s="7" t="n">
        <v>597</v>
      </c>
      <c r="X12" s="7" t="n">
        <v>44</v>
      </c>
      <c r="Y12" s="7" t="n">
        <v>50</v>
      </c>
      <c r="Z12" s="7" t="n">
        <v>1</v>
      </c>
      <c r="AA12" s="7"/>
      <c r="AB12" s="7"/>
      <c r="AC12" s="7" t="n">
        <v>50</v>
      </c>
      <c r="AD12" s="7"/>
      <c r="AE12" s="7"/>
      <c r="AF12" s="7"/>
      <c r="AG12" s="7"/>
      <c r="AH12" s="8"/>
      <c r="AI12" s="8"/>
      <c r="AJ12" s="8"/>
      <c r="AK12" s="8"/>
      <c r="AL12" s="8"/>
      <c r="AM12" s="8"/>
      <c r="AN12" s="8"/>
      <c r="AO12" s="7"/>
      <c r="AP12" s="7"/>
      <c r="AQ12" s="7"/>
      <c r="AR12" s="7"/>
      <c r="AS12" s="7"/>
      <c r="AT12" s="7"/>
      <c r="AU12" s="7"/>
      <c r="AV12" s="7"/>
    </row>
    <row r="13" customFormat="false" ht="13.8" hidden="false" customHeight="false" outlineLevel="0" collapsed="false">
      <c r="A13" s="4" t="n">
        <v>44889</v>
      </c>
      <c r="B13" s="4" t="s">
        <v>89</v>
      </c>
      <c r="C13" s="5" t="n">
        <v>0.375</v>
      </c>
      <c r="D13" s="5" t="n">
        <v>0.396527777777778</v>
      </c>
      <c r="E13" s="5" t="n">
        <f aca="false">+D13-C13</f>
        <v>0.0215277777777778</v>
      </c>
      <c r="F13" s="6" t="n">
        <f aca="false">86400*E13</f>
        <v>1860</v>
      </c>
      <c r="G13" s="7" t="s">
        <v>90</v>
      </c>
      <c r="H13" s="7" t="n">
        <v>4</v>
      </c>
      <c r="I13" s="7" t="s">
        <v>91</v>
      </c>
      <c r="J13" s="7" t="s">
        <v>92</v>
      </c>
      <c r="K13" s="7" t="s">
        <v>93</v>
      </c>
      <c r="L13" s="7" t="s">
        <v>96</v>
      </c>
      <c r="M13" s="7" t="n">
        <v>230</v>
      </c>
      <c r="N13" s="7" t="n">
        <v>28.24</v>
      </c>
      <c r="O13" s="7"/>
      <c r="P13" s="7" t="n">
        <f aca="false">+N13/T13</f>
        <v>2.56727272727273</v>
      </c>
      <c r="Q13" s="7"/>
      <c r="R13" s="7" t="n">
        <v>550</v>
      </c>
      <c r="S13" s="7"/>
      <c r="T13" s="7" t="n">
        <f aca="false">+R13/AC13</f>
        <v>11</v>
      </c>
      <c r="U13" s="7"/>
      <c r="V13" s="7" t="s">
        <v>95</v>
      </c>
      <c r="W13" s="7" t="n">
        <v>597</v>
      </c>
      <c r="X13" s="7" t="n">
        <v>44</v>
      </c>
      <c r="Y13" s="7" t="n">
        <v>50</v>
      </c>
      <c r="Z13" s="7" t="n">
        <v>1</v>
      </c>
      <c r="AA13" s="7"/>
      <c r="AB13" s="7"/>
      <c r="AC13" s="7" t="n">
        <v>50</v>
      </c>
      <c r="AD13" s="7"/>
      <c r="AE13" s="7"/>
      <c r="AF13" s="7"/>
      <c r="AG13" s="7"/>
      <c r="AH13" s="8"/>
      <c r="AI13" s="8"/>
      <c r="AJ13" s="8"/>
      <c r="AK13" s="8"/>
      <c r="AL13" s="8"/>
      <c r="AM13" s="8"/>
      <c r="AN13" s="8"/>
      <c r="AO13" s="7"/>
      <c r="AP13" s="7"/>
      <c r="AQ13" s="7"/>
      <c r="AR13" s="7"/>
      <c r="AS13" s="7"/>
      <c r="AT13" s="7"/>
      <c r="AU13" s="7"/>
      <c r="AV13" s="7"/>
    </row>
    <row r="14" customFormat="false" ht="57" hidden="false" customHeight="false" outlineLevel="0" collapsed="false">
      <c r="A14" s="4" t="n">
        <v>44889</v>
      </c>
      <c r="B14" s="4" t="s">
        <v>89</v>
      </c>
      <c r="C14" s="5" t="n">
        <v>0.396527777777778</v>
      </c>
      <c r="D14" s="5" t="n">
        <v>0.409027777777778</v>
      </c>
      <c r="E14" s="5" t="n">
        <f aca="false">+D14-C14</f>
        <v>0.0125</v>
      </c>
      <c r="F14" s="6" t="n">
        <f aca="false">86400*E14</f>
        <v>1080</v>
      </c>
      <c r="G14" s="7" t="s">
        <v>90</v>
      </c>
      <c r="H14" s="7" t="n">
        <v>4</v>
      </c>
      <c r="I14" s="7" t="s">
        <v>91</v>
      </c>
      <c r="J14" s="7" t="s">
        <v>92</v>
      </c>
      <c r="K14" s="7" t="s">
        <v>93</v>
      </c>
      <c r="L14" s="7" t="s">
        <v>96</v>
      </c>
      <c r="M14" s="7" t="n">
        <v>230</v>
      </c>
      <c r="N14" s="7" t="n">
        <v>13.74</v>
      </c>
      <c r="O14" s="7"/>
      <c r="P14" s="7" t="n">
        <f aca="false">+N14/T14</f>
        <v>2.42756183745583</v>
      </c>
      <c r="Q14" s="7"/>
      <c r="R14" s="7" t="n">
        <v>283</v>
      </c>
      <c r="S14" s="7"/>
      <c r="T14" s="7" t="n">
        <f aca="false">+R14/AC14</f>
        <v>5.66</v>
      </c>
      <c r="U14" s="7"/>
      <c r="V14" s="7" t="s">
        <v>95</v>
      </c>
      <c r="W14" s="7" t="n">
        <v>597</v>
      </c>
      <c r="X14" s="7" t="n">
        <v>44</v>
      </c>
      <c r="Y14" s="7" t="n">
        <v>50</v>
      </c>
      <c r="Z14" s="7" t="n">
        <v>1</v>
      </c>
      <c r="AA14" s="7"/>
      <c r="AB14" s="7"/>
      <c r="AC14" s="7" t="n">
        <v>50</v>
      </c>
      <c r="AD14" s="7"/>
      <c r="AE14" s="7"/>
      <c r="AF14" s="7"/>
      <c r="AG14" s="7"/>
      <c r="AH14" s="8" t="s">
        <v>97</v>
      </c>
      <c r="AI14" s="8"/>
      <c r="AJ14" s="8"/>
      <c r="AK14" s="8"/>
      <c r="AL14" s="8"/>
      <c r="AM14" s="8"/>
      <c r="AN14" s="8"/>
      <c r="AO14" s="7"/>
      <c r="AP14" s="7"/>
      <c r="AQ14" s="7"/>
      <c r="AR14" s="7"/>
      <c r="AS14" s="7"/>
      <c r="AT14" s="7"/>
      <c r="AU14" s="7"/>
      <c r="AV14" s="7"/>
    </row>
    <row r="15" customFormat="false" ht="13.8" hidden="false" customHeight="false" outlineLevel="0" collapsed="false">
      <c r="A15" s="4" t="n">
        <v>44889</v>
      </c>
      <c r="B15" s="4" t="s">
        <v>89</v>
      </c>
      <c r="C15" s="5" t="n">
        <v>0.409027777777778</v>
      </c>
      <c r="D15" s="5" t="n">
        <v>0.436111111111111</v>
      </c>
      <c r="E15" s="5" t="n">
        <f aca="false">+D15-C15</f>
        <v>0.0270833333333333</v>
      </c>
      <c r="F15" s="6" t="n">
        <f aca="false">86400*E15</f>
        <v>2340</v>
      </c>
      <c r="G15" s="7" t="s">
        <v>90</v>
      </c>
      <c r="H15" s="7" t="n">
        <v>4</v>
      </c>
      <c r="I15" s="7" t="s">
        <v>91</v>
      </c>
      <c r="J15" s="7" t="s">
        <v>92</v>
      </c>
      <c r="K15" s="7" t="s">
        <v>93</v>
      </c>
      <c r="L15" s="7" t="s">
        <v>98</v>
      </c>
      <c r="M15" s="7" t="n">
        <v>230</v>
      </c>
      <c r="N15" s="7" t="n">
        <v>27.84</v>
      </c>
      <c r="O15" s="7"/>
      <c r="P15" s="7" t="n">
        <f aca="false">+N15/T15</f>
        <v>2.53090909090909</v>
      </c>
      <c r="Q15" s="7"/>
      <c r="R15" s="7" t="n">
        <v>550</v>
      </c>
      <c r="S15" s="7"/>
      <c r="T15" s="7" t="n">
        <f aca="false">+R15/AC15</f>
        <v>11</v>
      </c>
      <c r="U15" s="7"/>
      <c r="V15" s="7" t="s">
        <v>95</v>
      </c>
      <c r="W15" s="7" t="n">
        <v>597</v>
      </c>
      <c r="X15" s="7" t="n">
        <v>44</v>
      </c>
      <c r="Y15" s="7" t="n">
        <v>50</v>
      </c>
      <c r="Z15" s="7" t="n">
        <v>1</v>
      </c>
      <c r="AA15" s="7"/>
      <c r="AB15" s="7"/>
      <c r="AC15" s="7" t="n">
        <v>50</v>
      </c>
      <c r="AD15" s="7"/>
      <c r="AE15" s="7"/>
      <c r="AF15" s="7"/>
      <c r="AG15" s="7"/>
      <c r="AH15" s="8"/>
      <c r="AI15" s="8"/>
      <c r="AJ15" s="8"/>
      <c r="AK15" s="8"/>
      <c r="AL15" s="8"/>
      <c r="AM15" s="8"/>
      <c r="AN15" s="8"/>
      <c r="AO15" s="7"/>
      <c r="AP15" s="7"/>
      <c r="AQ15" s="7"/>
      <c r="AR15" s="7"/>
      <c r="AS15" s="7"/>
      <c r="AT15" s="7"/>
      <c r="AU15" s="7"/>
      <c r="AV15" s="7"/>
    </row>
    <row r="16" customFormat="false" ht="13.8" hidden="false" customHeight="false" outlineLevel="0" collapsed="false">
      <c r="A16" s="4" t="n">
        <v>44889</v>
      </c>
      <c r="B16" s="4" t="s">
        <v>89</v>
      </c>
      <c r="C16" s="5" t="n">
        <v>0.436111111111111</v>
      </c>
      <c r="D16" s="5" t="n">
        <v>0.459722222222222</v>
      </c>
      <c r="E16" s="5" t="n">
        <f aca="false">+D16-C16</f>
        <v>0.0236111111111111</v>
      </c>
      <c r="F16" s="6" t="n">
        <f aca="false">86400*E16</f>
        <v>2040</v>
      </c>
      <c r="G16" s="7" t="s">
        <v>90</v>
      </c>
      <c r="H16" s="7" t="n">
        <v>4</v>
      </c>
      <c r="I16" s="7" t="s">
        <v>91</v>
      </c>
      <c r="J16" s="7" t="s">
        <v>92</v>
      </c>
      <c r="K16" s="7" t="s">
        <v>93</v>
      </c>
      <c r="L16" s="7" t="s">
        <v>98</v>
      </c>
      <c r="M16" s="7" t="n">
        <v>230</v>
      </c>
      <c r="N16" s="7" t="n">
        <v>27.6</v>
      </c>
      <c r="O16" s="7"/>
      <c r="P16" s="7" t="n">
        <f aca="false">+N16/T16</f>
        <v>2.50909090909091</v>
      </c>
      <c r="Q16" s="7"/>
      <c r="R16" s="7" t="n">
        <v>550</v>
      </c>
      <c r="S16" s="7"/>
      <c r="T16" s="7" t="n">
        <f aca="false">+R16/AC16</f>
        <v>11</v>
      </c>
      <c r="U16" s="7"/>
      <c r="V16" s="7" t="s">
        <v>95</v>
      </c>
      <c r="W16" s="7" t="n">
        <v>597</v>
      </c>
      <c r="X16" s="7" t="n">
        <v>44</v>
      </c>
      <c r="Y16" s="7" t="n">
        <v>50</v>
      </c>
      <c r="Z16" s="7" t="n">
        <v>1</v>
      </c>
      <c r="AA16" s="7"/>
      <c r="AB16" s="7"/>
      <c r="AC16" s="7" t="n">
        <v>50</v>
      </c>
      <c r="AD16" s="7"/>
      <c r="AE16" s="7"/>
      <c r="AF16" s="7"/>
      <c r="AG16" s="7"/>
      <c r="AH16" s="8"/>
      <c r="AI16" s="8"/>
      <c r="AJ16" s="8"/>
      <c r="AK16" s="8"/>
      <c r="AL16" s="8"/>
      <c r="AM16" s="8"/>
      <c r="AN16" s="8"/>
      <c r="AO16" s="7"/>
      <c r="AP16" s="7"/>
      <c r="AQ16" s="7"/>
      <c r="AR16" s="7"/>
      <c r="AS16" s="7"/>
      <c r="AT16" s="7"/>
      <c r="AU16" s="7"/>
      <c r="AV16" s="7"/>
    </row>
    <row r="17" customFormat="false" ht="13.8" hidden="false" customHeight="false" outlineLevel="0" collapsed="false">
      <c r="A17" s="4" t="n">
        <v>44889</v>
      </c>
      <c r="B17" s="4" t="s">
        <v>89</v>
      </c>
      <c r="C17" s="5" t="n">
        <v>0.461805555555556</v>
      </c>
      <c r="D17" s="5" t="n">
        <v>0.490277777777778</v>
      </c>
      <c r="E17" s="5" t="n">
        <f aca="false">+D17-C17</f>
        <v>0.0284722222222222</v>
      </c>
      <c r="F17" s="6" t="n">
        <f aca="false">86400*E17</f>
        <v>2460</v>
      </c>
      <c r="G17" s="7" t="s">
        <v>90</v>
      </c>
      <c r="H17" s="7" t="n">
        <v>4</v>
      </c>
      <c r="I17" s="7" t="s">
        <v>91</v>
      </c>
      <c r="J17" s="7" t="s">
        <v>92</v>
      </c>
      <c r="K17" s="7" t="s">
        <v>93</v>
      </c>
      <c r="L17" s="7" t="s">
        <v>99</v>
      </c>
      <c r="M17" s="7" t="n">
        <v>220</v>
      </c>
      <c r="N17" s="7" t="n">
        <v>27.5</v>
      </c>
      <c r="O17" s="7"/>
      <c r="P17" s="7" t="n">
        <f aca="false">+N17/T17</f>
        <v>2.5</v>
      </c>
      <c r="Q17" s="7"/>
      <c r="R17" s="7" t="n">
        <v>550</v>
      </c>
      <c r="S17" s="7"/>
      <c r="T17" s="7" t="n">
        <f aca="false">+R17/AC17</f>
        <v>11</v>
      </c>
      <c r="U17" s="7"/>
      <c r="V17" s="7" t="s">
        <v>95</v>
      </c>
      <c r="W17" s="7" t="n">
        <v>597</v>
      </c>
      <c r="X17" s="7" t="n">
        <v>44</v>
      </c>
      <c r="Y17" s="7" t="n">
        <v>50</v>
      </c>
      <c r="Z17" s="7" t="n">
        <v>1</v>
      </c>
      <c r="AA17" s="7"/>
      <c r="AB17" s="7"/>
      <c r="AC17" s="7" t="n">
        <v>50</v>
      </c>
      <c r="AD17" s="7"/>
      <c r="AE17" s="7"/>
      <c r="AF17" s="7"/>
      <c r="AG17" s="7"/>
      <c r="AH17" s="8"/>
      <c r="AI17" s="8"/>
      <c r="AJ17" s="8"/>
      <c r="AK17" s="8"/>
      <c r="AL17" s="8"/>
      <c r="AM17" s="8"/>
      <c r="AN17" s="8"/>
      <c r="AO17" s="7"/>
      <c r="AP17" s="7"/>
      <c r="AQ17" s="7"/>
      <c r="AR17" s="7"/>
      <c r="AS17" s="7"/>
      <c r="AT17" s="7"/>
      <c r="AU17" s="7"/>
      <c r="AV17" s="7"/>
    </row>
    <row r="18" customFormat="false" ht="13.8" hidden="false" customHeight="false" outlineLevel="0" collapsed="false">
      <c r="A18" s="4" t="n">
        <v>44889</v>
      </c>
      <c r="B18" s="4" t="s">
        <v>89</v>
      </c>
      <c r="C18" s="5" t="n">
        <v>0.490277777777778</v>
      </c>
      <c r="D18" s="5" t="n">
        <v>0.511805555555556</v>
      </c>
      <c r="E18" s="5" t="n">
        <f aca="false">+D18-C18</f>
        <v>0.0215277777777778</v>
      </c>
      <c r="F18" s="6" t="n">
        <f aca="false">86400*E18</f>
        <v>1860</v>
      </c>
      <c r="G18" s="7" t="s">
        <v>90</v>
      </c>
      <c r="H18" s="7" t="n">
        <v>4</v>
      </c>
      <c r="I18" s="7" t="s">
        <v>91</v>
      </c>
      <c r="J18" s="7" t="s">
        <v>92</v>
      </c>
      <c r="K18" s="7" t="s">
        <v>93</v>
      </c>
      <c r="L18" s="7" t="s">
        <v>99</v>
      </c>
      <c r="M18" s="7" t="n">
        <v>210</v>
      </c>
      <c r="N18" s="7" t="n">
        <v>14.82</v>
      </c>
      <c r="O18" s="7"/>
      <c r="P18" s="7" t="n">
        <f aca="false">+N18/T18</f>
        <v>2.47</v>
      </c>
      <c r="Q18" s="7"/>
      <c r="R18" s="7" t="n">
        <v>300</v>
      </c>
      <c r="S18" s="7"/>
      <c r="T18" s="7" t="n">
        <f aca="false">+R18/AC18</f>
        <v>6</v>
      </c>
      <c r="U18" s="7"/>
      <c r="V18" s="7" t="s">
        <v>95</v>
      </c>
      <c r="W18" s="7" t="n">
        <v>597</v>
      </c>
      <c r="X18" s="7" t="n">
        <v>44</v>
      </c>
      <c r="Y18" s="7" t="n">
        <v>50</v>
      </c>
      <c r="Z18" s="7" t="n">
        <v>1</v>
      </c>
      <c r="AA18" s="7"/>
      <c r="AB18" s="7"/>
      <c r="AC18" s="7" t="n">
        <v>50</v>
      </c>
      <c r="AD18" s="7"/>
      <c r="AE18" s="7"/>
      <c r="AF18" s="7"/>
      <c r="AG18" s="7"/>
      <c r="AH18" s="8"/>
      <c r="AI18" s="8"/>
      <c r="AJ18" s="8"/>
      <c r="AK18" s="8"/>
      <c r="AL18" s="8"/>
      <c r="AM18" s="8"/>
      <c r="AN18" s="8"/>
      <c r="AO18" s="7"/>
      <c r="AP18" s="7"/>
      <c r="AQ18" s="7"/>
      <c r="AR18" s="7"/>
      <c r="AS18" s="7"/>
      <c r="AT18" s="7"/>
      <c r="AU18" s="7"/>
      <c r="AV18" s="7"/>
    </row>
    <row r="19" customFormat="false" ht="13.8" hidden="false" customHeight="false" outlineLevel="0" collapsed="false">
      <c r="A19" s="4" t="n">
        <v>44889</v>
      </c>
      <c r="B19" s="4" t="s">
        <v>89</v>
      </c>
      <c r="C19" s="5" t="n">
        <v>0.511805555555556</v>
      </c>
      <c r="D19" s="5" t="n">
        <v>0.548611111111111</v>
      </c>
      <c r="E19" s="5" t="n">
        <f aca="false">+D19-C19</f>
        <v>0.0368055555555556</v>
      </c>
      <c r="F19" s="6" t="n">
        <f aca="false">86400*E19</f>
        <v>3180</v>
      </c>
      <c r="G19" s="7" t="s">
        <v>100</v>
      </c>
      <c r="H19" s="7" t="n">
        <v>3</v>
      </c>
      <c r="I19" s="7" t="s">
        <v>91</v>
      </c>
      <c r="J19" s="7" t="s">
        <v>92</v>
      </c>
      <c r="K19" s="7" t="s">
        <v>93</v>
      </c>
      <c r="L19" s="7" t="s">
        <v>99</v>
      </c>
      <c r="M19" s="7"/>
      <c r="N19" s="7" t="n">
        <f aca="false">+SUM(N11:N18)+27.26</f>
        <v>227.48</v>
      </c>
      <c r="O19" s="7" t="n">
        <v>27.26</v>
      </c>
      <c r="P19" s="7" t="n">
        <f aca="false">+O19/T19</f>
        <v>1.94714285714286</v>
      </c>
      <c r="Q19" s="7" t="n">
        <v>1.9</v>
      </c>
      <c r="R19" s="7"/>
      <c r="S19" s="7" t="n">
        <v>700</v>
      </c>
      <c r="T19" s="7" t="n">
        <f aca="false">+S19/AC19</f>
        <v>14</v>
      </c>
      <c r="U19" s="7"/>
      <c r="V19" s="7" t="s">
        <v>95</v>
      </c>
      <c r="W19" s="7"/>
      <c r="X19" s="7"/>
      <c r="Y19" s="7"/>
      <c r="Z19" s="7" t="n">
        <v>1</v>
      </c>
      <c r="AA19" s="7" t="s">
        <v>101</v>
      </c>
      <c r="AB19" s="7" t="n">
        <f aca="false">+AVERAGE(104.671,104.564,106.099)</f>
        <v>105.111333333333</v>
      </c>
      <c r="AC19" s="7" t="n">
        <v>50</v>
      </c>
      <c r="AD19" s="7" t="n">
        <f aca="false">(3600/AB19)*Z19</f>
        <v>34.2493990498963</v>
      </c>
      <c r="AE19" s="7" t="n">
        <f aca="false">+AD19*Q19</f>
        <v>65.073858194803</v>
      </c>
      <c r="AF19" s="7"/>
      <c r="AG19" s="7"/>
      <c r="AH19" s="8"/>
      <c r="AI19" s="8"/>
      <c r="AJ19" s="8"/>
      <c r="AK19" s="8" t="s">
        <v>102</v>
      </c>
      <c r="AL19" s="7" t="n">
        <v>30.617</v>
      </c>
      <c r="AM19" s="8"/>
      <c r="AN19" s="8"/>
      <c r="AO19" s="7" t="n">
        <f aca="false">+((3600*S19)/F19)/AC19</f>
        <v>15.8490566037736</v>
      </c>
      <c r="AP19" s="7" t="n">
        <f aca="false">+AD19-AO19</f>
        <v>18.4003424461227</v>
      </c>
      <c r="AQ19" s="7" t="n">
        <f aca="false">+AO19*P19</f>
        <v>30.8603773584906</v>
      </c>
      <c r="AR19" s="7" t="n">
        <f aca="false">+AE19-AQ19</f>
        <v>34.2134808363124</v>
      </c>
      <c r="AS19" s="7"/>
      <c r="AT19" s="7"/>
      <c r="AU19" s="7"/>
      <c r="AV19" s="7"/>
    </row>
    <row r="20" customFormat="false" ht="13.8" hidden="false" customHeight="false" outlineLevel="0" collapsed="false">
      <c r="A20" s="4" t="n">
        <v>44893</v>
      </c>
      <c r="B20" s="4" t="s">
        <v>89</v>
      </c>
      <c r="C20" s="5" t="n">
        <v>0.0902777777777778</v>
      </c>
      <c r="D20" s="5" t="n">
        <v>0.149305555555556</v>
      </c>
      <c r="E20" s="5" t="n">
        <f aca="false">+D20-C20</f>
        <v>0.0590277777777778</v>
      </c>
      <c r="F20" s="6" t="n">
        <f aca="false">86400*E20</f>
        <v>5100</v>
      </c>
      <c r="G20" s="7" t="s">
        <v>103</v>
      </c>
      <c r="H20" s="7" t="n">
        <v>1</v>
      </c>
      <c r="I20" s="7" t="s">
        <v>49</v>
      </c>
      <c r="J20" s="7" t="s">
        <v>92</v>
      </c>
      <c r="K20" s="7" t="s">
        <v>104</v>
      </c>
      <c r="L20" s="7" t="n">
        <v>140</v>
      </c>
      <c r="M20" s="7" t="n">
        <v>360</v>
      </c>
      <c r="N20" s="7" t="n">
        <v>22</v>
      </c>
      <c r="O20" s="7"/>
      <c r="P20" s="7" t="n">
        <f aca="false">+N20/T20</f>
        <v>0.289473684210526</v>
      </c>
      <c r="Q20" s="7"/>
      <c r="R20" s="7" t="n">
        <v>7600</v>
      </c>
      <c r="S20" s="7"/>
      <c r="T20" s="7" t="n">
        <f aca="false">+R20/AC20</f>
        <v>76</v>
      </c>
      <c r="U20" s="7"/>
      <c r="V20" s="7"/>
      <c r="W20" s="7"/>
      <c r="X20" s="7"/>
      <c r="Y20" s="7"/>
      <c r="Z20" s="7"/>
      <c r="AA20" s="7"/>
      <c r="AB20" s="7"/>
      <c r="AC20" s="7" t="n">
        <v>100</v>
      </c>
      <c r="AD20" s="7"/>
      <c r="AE20" s="7"/>
      <c r="AF20" s="7"/>
      <c r="AG20" s="7"/>
      <c r="AH20" s="8"/>
      <c r="AI20" s="8"/>
      <c r="AJ20" s="8"/>
      <c r="AK20" s="8"/>
      <c r="AL20" s="8"/>
      <c r="AM20" s="8"/>
      <c r="AN20" s="8"/>
      <c r="AO20" s="7"/>
      <c r="AP20" s="7"/>
      <c r="AQ20" s="7"/>
      <c r="AR20" s="7"/>
      <c r="AS20" s="7"/>
      <c r="AT20" s="7"/>
      <c r="AU20" s="7"/>
      <c r="AV20" s="7" t="n">
        <f aca="false">+AT20+AQ20</f>
        <v>0</v>
      </c>
    </row>
    <row r="21" customFormat="false" ht="273" hidden="false" customHeight="false" outlineLevel="0" collapsed="false">
      <c r="A21" s="4" t="n">
        <v>44893</v>
      </c>
      <c r="B21" s="4" t="s">
        <v>89</v>
      </c>
      <c r="C21" s="5" t="n">
        <v>0.152777777777778</v>
      </c>
      <c r="D21" s="5" t="n">
        <v>0.211805555555556</v>
      </c>
      <c r="E21" s="5" t="n">
        <f aca="false">+D21-C21</f>
        <v>0.0590277777777778</v>
      </c>
      <c r="F21" s="6" t="n">
        <f aca="false">86400*E21</f>
        <v>5100</v>
      </c>
      <c r="G21" s="7" t="s">
        <v>103</v>
      </c>
      <c r="H21" s="7" t="n">
        <v>1</v>
      </c>
      <c r="I21" s="7" t="s">
        <v>49</v>
      </c>
      <c r="J21" s="7" t="s">
        <v>92</v>
      </c>
      <c r="K21" s="7" t="s">
        <v>104</v>
      </c>
      <c r="L21" s="7" t="s">
        <v>105</v>
      </c>
      <c r="M21" s="7" t="s">
        <v>106</v>
      </c>
      <c r="N21" s="7"/>
      <c r="O21" s="7" t="n">
        <v>21.82</v>
      </c>
      <c r="P21" s="7" t="n">
        <f aca="false">+O21/T21</f>
        <v>0.287105263157895</v>
      </c>
      <c r="Q21" s="7" t="n">
        <v>0.26</v>
      </c>
      <c r="R21" s="7" t="n">
        <v>7600</v>
      </c>
      <c r="T21" s="7" t="n">
        <f aca="false">+R21/AC21</f>
        <v>76</v>
      </c>
      <c r="U21" s="7"/>
      <c r="V21" s="7" t="s">
        <v>55</v>
      </c>
      <c r="W21" s="7" t="n">
        <v>150</v>
      </c>
      <c r="X21" s="7" t="n">
        <v>130</v>
      </c>
      <c r="Y21" s="7" t="n">
        <v>100</v>
      </c>
      <c r="Z21" s="7" t="n">
        <v>1</v>
      </c>
      <c r="AA21" s="7" t="s">
        <v>107</v>
      </c>
      <c r="AB21" s="7" t="n">
        <f aca="false">+AVERAGE(46.775,46.868,47.215)</f>
        <v>46.9526666666667</v>
      </c>
      <c r="AC21" s="7" t="n">
        <v>100</v>
      </c>
      <c r="AD21" s="7" t="n">
        <f aca="false">(3600/AB21)*Z21</f>
        <v>76.6729614221415</v>
      </c>
      <c r="AE21" s="7" t="n">
        <f aca="false">+AD21*Q21</f>
        <v>19.9349699697568</v>
      </c>
      <c r="AF21" s="7"/>
      <c r="AG21" s="7" t="s">
        <v>108</v>
      </c>
      <c r="AH21" s="10" t="s">
        <v>109</v>
      </c>
      <c r="AI21" s="10"/>
      <c r="AJ21" s="8" t="n">
        <v>316.019</v>
      </c>
      <c r="AK21" s="8" t="s">
        <v>110</v>
      </c>
      <c r="AL21" s="7" t="n">
        <f aca="false">+AVERAGE(21.882,13.526,20.379)</f>
        <v>18.5956666666667</v>
      </c>
      <c r="AM21" s="8" t="s">
        <v>111</v>
      </c>
      <c r="AN21" s="7" t="n">
        <f aca="false">+AVERAGE(89.195,334.381,64.615)</f>
        <v>162.730333333333</v>
      </c>
      <c r="AO21" s="7" t="n">
        <f aca="false">+((3600*R21)/F21)/AC21</f>
        <v>53.6470588235294</v>
      </c>
      <c r="AP21" s="7" t="n">
        <f aca="false">+AO21-AD21</f>
        <v>-23.0259025986121</v>
      </c>
      <c r="AQ21" s="7" t="n">
        <f aca="false">+AO21*P21</f>
        <v>15.4023529411765</v>
      </c>
      <c r="AR21" s="7" t="n">
        <f aca="false">+AE21-AQ21</f>
        <v>4.53261702858031</v>
      </c>
      <c r="AS21" s="7" t="n">
        <f aca="false">+ABS(((3600-F21)*R21)/F21)/AC21</f>
        <v>22.3529411764706</v>
      </c>
      <c r="AT21" s="7" t="n">
        <f aca="false">+AS21*P21</f>
        <v>6.41764705882353</v>
      </c>
      <c r="AU21" s="7" t="n">
        <f aca="false">+AS21+AO21</f>
        <v>76</v>
      </c>
      <c r="AV21" s="7" t="n">
        <f aca="false">+AT21+AQ21</f>
        <v>21.82</v>
      </c>
    </row>
    <row r="22" customFormat="false" ht="13.8" hidden="false" customHeight="false" outlineLevel="0" collapsed="false">
      <c r="A22" s="4" t="n">
        <v>44893</v>
      </c>
      <c r="B22" s="4" t="s">
        <v>47</v>
      </c>
      <c r="C22" s="5" t="n">
        <v>0.0833333333333333</v>
      </c>
      <c r="D22" s="5" t="n">
        <v>0.131944444444444</v>
      </c>
      <c r="E22" s="5" t="n">
        <f aca="false">+D22-C22</f>
        <v>0.0486111111111111</v>
      </c>
      <c r="F22" s="6" t="n">
        <f aca="false">86400*E22</f>
        <v>4200</v>
      </c>
      <c r="G22" s="7" t="s">
        <v>112</v>
      </c>
      <c r="H22" s="7" t="n">
        <v>1.9</v>
      </c>
      <c r="I22" s="7" t="s">
        <v>113</v>
      </c>
      <c r="J22" s="7" t="s">
        <v>114</v>
      </c>
      <c r="K22" s="7" t="s">
        <v>69</v>
      </c>
      <c r="L22" s="7" t="n">
        <v>75</v>
      </c>
      <c r="M22" s="7" t="s">
        <v>115</v>
      </c>
      <c r="N22" s="7" t="n">
        <v>22.56</v>
      </c>
      <c r="O22" s="7"/>
      <c r="P22" s="7" t="n">
        <f aca="false">+N22/T22</f>
        <v>0.363870967741935</v>
      </c>
      <c r="Q22" s="7"/>
      <c r="R22" s="7" t="n">
        <v>3100</v>
      </c>
      <c r="S22" s="7"/>
      <c r="T22" s="7" t="n">
        <f aca="false">+R22/AC22</f>
        <v>62</v>
      </c>
      <c r="U22" s="7"/>
      <c r="V22" s="7" t="s">
        <v>70</v>
      </c>
      <c r="W22" s="7"/>
      <c r="X22" s="7"/>
      <c r="Y22" s="7" t="n">
        <v>100</v>
      </c>
      <c r="Z22" s="7" t="n">
        <v>1</v>
      </c>
      <c r="AA22" s="7"/>
      <c r="AB22" s="7"/>
      <c r="AC22" s="7" t="n">
        <v>50</v>
      </c>
      <c r="AD22" s="7"/>
      <c r="AE22" s="7"/>
      <c r="AF22" s="7"/>
      <c r="AG22" s="7"/>
      <c r="AH22" s="8"/>
      <c r="AI22" s="8"/>
      <c r="AJ22" s="8"/>
      <c r="AK22" s="8"/>
      <c r="AL22" s="8"/>
      <c r="AM22" s="8"/>
      <c r="AN22" s="8"/>
      <c r="AO22" s="7" t="n">
        <f aca="false">+((3600*R22)/F22)/AC22</f>
        <v>53.1428571428571</v>
      </c>
      <c r="AP22" s="7"/>
      <c r="AQ22" s="7" t="n">
        <f aca="false">+AO22*P22</f>
        <v>19.3371428571429</v>
      </c>
      <c r="AR22" s="7"/>
      <c r="AS22" s="7" t="n">
        <f aca="false">+ABS(((3600-F22)*R22)/F22)/AC22</f>
        <v>8.85714285714287</v>
      </c>
      <c r="AT22" s="7" t="n">
        <f aca="false">+AS22*P22</f>
        <v>3.22285714285715</v>
      </c>
      <c r="AU22" s="7" t="n">
        <f aca="false">+AS22+AO22</f>
        <v>62</v>
      </c>
      <c r="AV22" s="7" t="n">
        <f aca="false">+AT22+AQ22</f>
        <v>22.56</v>
      </c>
    </row>
    <row r="23" customFormat="false" ht="13.8" hidden="false" customHeight="false" outlineLevel="0" collapsed="false">
      <c r="A23" s="4" t="n">
        <v>44893</v>
      </c>
      <c r="B23" s="4" t="s">
        <v>47</v>
      </c>
      <c r="C23" s="5" t="n">
        <v>0.131944444444444</v>
      </c>
      <c r="D23" s="5" t="n">
        <v>0.177083333333333</v>
      </c>
      <c r="E23" s="5" t="n">
        <f aca="false">+D23-C23</f>
        <v>0.0451388888888889</v>
      </c>
      <c r="F23" s="6" t="n">
        <f aca="false">86400*E23</f>
        <v>3900</v>
      </c>
      <c r="G23" s="7" t="s">
        <v>112</v>
      </c>
      <c r="H23" s="7" t="n">
        <v>1.9</v>
      </c>
      <c r="I23" s="7" t="s">
        <v>113</v>
      </c>
      <c r="J23" s="7" t="s">
        <v>114</v>
      </c>
      <c r="K23" s="7" t="s">
        <v>69</v>
      </c>
      <c r="L23" s="7" t="n">
        <v>75</v>
      </c>
      <c r="M23" s="7" t="s">
        <v>115</v>
      </c>
      <c r="N23" s="7" t="n">
        <v>22.92</v>
      </c>
      <c r="O23" s="7"/>
      <c r="P23" s="7" t="n">
        <f aca="false">+N23/T23</f>
        <v>0.358125</v>
      </c>
      <c r="Q23" s="7"/>
      <c r="R23" s="7" t="n">
        <v>3200</v>
      </c>
      <c r="S23" s="7"/>
      <c r="T23" s="7" t="n">
        <f aca="false">+R23/AC23</f>
        <v>64</v>
      </c>
      <c r="U23" s="7"/>
      <c r="V23" s="7" t="s">
        <v>70</v>
      </c>
      <c r="W23" s="7"/>
      <c r="X23" s="7"/>
      <c r="Y23" s="7" t="n">
        <v>50</v>
      </c>
      <c r="Z23" s="7" t="n">
        <v>1</v>
      </c>
      <c r="AA23" s="7"/>
      <c r="AB23" s="7"/>
      <c r="AC23" s="7" t="n">
        <v>50</v>
      </c>
      <c r="AD23" s="7"/>
      <c r="AE23" s="7"/>
      <c r="AF23" s="7"/>
      <c r="AG23" s="7"/>
      <c r="AH23" s="8"/>
      <c r="AI23" s="8"/>
      <c r="AJ23" s="8"/>
      <c r="AK23" s="8"/>
      <c r="AL23" s="8"/>
      <c r="AM23" s="8"/>
      <c r="AN23" s="8"/>
      <c r="AO23" s="7" t="n">
        <f aca="false">+((3600*R23)/F23)/AC23</f>
        <v>59.0769230769231</v>
      </c>
      <c r="AP23" s="7"/>
      <c r="AQ23" s="7" t="n">
        <f aca="false">+AO23*P23</f>
        <v>21.1569230769231</v>
      </c>
      <c r="AR23" s="7"/>
      <c r="AS23" s="7" t="n">
        <f aca="false">+ABS(((3600-F23)*R23)/F23)/AC23</f>
        <v>4.92307692307693</v>
      </c>
      <c r="AT23" s="7" t="n">
        <f aca="false">+AS23*P23</f>
        <v>1.76307692307693</v>
      </c>
      <c r="AU23" s="7" t="n">
        <f aca="false">+AS23+AO23</f>
        <v>64</v>
      </c>
      <c r="AV23" s="7" t="n">
        <f aca="false">+AT23+AQ23</f>
        <v>22.92</v>
      </c>
    </row>
    <row r="24" customFormat="false" ht="13.8" hidden="false" customHeight="false" outlineLevel="0" collapsed="false">
      <c r="A24" s="4" t="n">
        <v>44893</v>
      </c>
      <c r="B24" s="4" t="s">
        <v>47</v>
      </c>
      <c r="C24" s="5" t="n">
        <v>0.177083333333333</v>
      </c>
      <c r="D24" s="5" t="n">
        <v>0.215277777777778</v>
      </c>
      <c r="E24" s="5" t="n">
        <f aca="false">+D24-C24</f>
        <v>0.0381944444444445</v>
      </c>
      <c r="F24" s="6" t="n">
        <f aca="false">86400*E24</f>
        <v>3300</v>
      </c>
      <c r="G24" s="7" t="s">
        <v>112</v>
      </c>
      <c r="H24" s="7" t="n">
        <v>1.9</v>
      </c>
      <c r="I24" s="7" t="s">
        <v>113</v>
      </c>
      <c r="J24" s="7" t="s">
        <v>114</v>
      </c>
      <c r="K24" s="7" t="s">
        <v>69</v>
      </c>
      <c r="L24" s="7" t="n">
        <v>75</v>
      </c>
      <c r="M24" s="7" t="s">
        <v>115</v>
      </c>
      <c r="N24" s="7" t="n">
        <v>19.08</v>
      </c>
      <c r="O24" s="7"/>
      <c r="P24" s="7" t="n">
        <f aca="false">+N24/T24</f>
        <v>0.366923076923077</v>
      </c>
      <c r="Q24" s="7"/>
      <c r="R24" s="7" t="n">
        <v>2600</v>
      </c>
      <c r="S24" s="7"/>
      <c r="T24" s="7" t="n">
        <f aca="false">+R24/AC24</f>
        <v>52</v>
      </c>
      <c r="U24" s="7"/>
      <c r="V24" s="7" t="s">
        <v>70</v>
      </c>
      <c r="W24" s="7"/>
      <c r="X24" s="7"/>
      <c r="Y24" s="7" t="n">
        <v>50</v>
      </c>
      <c r="Z24" s="7" t="n">
        <v>1</v>
      </c>
      <c r="AA24" s="7"/>
      <c r="AB24" s="7"/>
      <c r="AC24" s="7" t="n">
        <v>50</v>
      </c>
      <c r="AD24" s="7"/>
      <c r="AE24" s="7"/>
      <c r="AF24" s="7"/>
      <c r="AG24" s="7"/>
      <c r="AH24" s="8"/>
      <c r="AI24" s="8"/>
      <c r="AJ24" s="8"/>
      <c r="AK24" s="8"/>
      <c r="AL24" s="8"/>
      <c r="AM24" s="8"/>
      <c r="AN24" s="8"/>
      <c r="AO24" s="7" t="n">
        <f aca="false">+((3600*R24)/F24)/AC24</f>
        <v>56.7272727272727</v>
      </c>
      <c r="AP24" s="7"/>
      <c r="AQ24" s="7" t="n">
        <f aca="false">+AO24*P24</f>
        <v>20.8145454545455</v>
      </c>
      <c r="AR24" s="7"/>
      <c r="AS24" s="7"/>
      <c r="AT24" s="7"/>
      <c r="AU24" s="7"/>
      <c r="AV24" s="7"/>
      <c r="AW24" s="1" t="n">
        <v>19.08</v>
      </c>
    </row>
    <row r="25" customFormat="false" ht="114.75" hidden="false" customHeight="false" outlineLevel="0" collapsed="false">
      <c r="A25" s="4" t="n">
        <v>44895</v>
      </c>
      <c r="B25" s="4" t="s">
        <v>89</v>
      </c>
      <c r="C25" s="5" t="n">
        <v>0.0833333333333333</v>
      </c>
      <c r="D25" s="5" t="n">
        <v>0.118055555555556</v>
      </c>
      <c r="E25" s="5" t="n">
        <f aca="false">+D25-C25</f>
        <v>0.0347222222222222</v>
      </c>
      <c r="F25" s="6" t="n">
        <f aca="false">86400*E25</f>
        <v>3000</v>
      </c>
      <c r="G25" s="7" t="s">
        <v>116</v>
      </c>
      <c r="H25" s="7" t="n">
        <v>0.9</v>
      </c>
      <c r="I25" s="7" t="s">
        <v>49</v>
      </c>
      <c r="J25" s="7" t="s">
        <v>50</v>
      </c>
      <c r="K25" s="7" t="s">
        <v>117</v>
      </c>
      <c r="L25" s="7" t="n">
        <v>120</v>
      </c>
      <c r="M25" s="7" t="n">
        <v>340</v>
      </c>
      <c r="N25" s="7" t="n">
        <v>20.86</v>
      </c>
      <c r="O25" s="7"/>
      <c r="P25" s="7" t="n">
        <f aca="false">+N25/T25</f>
        <v>0.434583333333333</v>
      </c>
      <c r="Q25" s="7"/>
      <c r="R25" s="7" t="n">
        <v>4800</v>
      </c>
      <c r="S25" s="7"/>
      <c r="T25" s="7" t="n">
        <f aca="false">+R25/AC25</f>
        <v>48</v>
      </c>
      <c r="U25" s="7"/>
      <c r="V25" s="7" t="s">
        <v>55</v>
      </c>
      <c r="W25" s="7"/>
      <c r="X25" s="7"/>
      <c r="Y25" s="7"/>
      <c r="Z25" s="7" t="n">
        <v>1</v>
      </c>
      <c r="AA25" s="7"/>
      <c r="AB25" s="7"/>
      <c r="AC25" s="7" t="n">
        <v>100</v>
      </c>
      <c r="AD25" s="7"/>
      <c r="AE25" s="7"/>
      <c r="AF25" s="7"/>
      <c r="AG25" s="7" t="s">
        <v>118</v>
      </c>
      <c r="AH25" s="8"/>
      <c r="AI25" s="8"/>
      <c r="AJ25" s="8"/>
      <c r="AK25" s="8"/>
      <c r="AL25" s="8"/>
      <c r="AM25" s="8"/>
      <c r="AN25" s="8"/>
      <c r="AO25" s="7" t="n">
        <f aca="false">+((3600*R25)/F25)/AC25</f>
        <v>57.6</v>
      </c>
      <c r="AP25" s="7" t="n">
        <f aca="false">+AO25-AD25</f>
        <v>57.6</v>
      </c>
      <c r="AQ25" s="7" t="n">
        <f aca="false">+AO25*P25</f>
        <v>25.032</v>
      </c>
      <c r="AR25" s="7"/>
      <c r="AS25" s="7" t="n">
        <f aca="false">+ABS(((3600-F25)*R25)/F25)/AC25</f>
        <v>9.59999999999997</v>
      </c>
      <c r="AT25" s="7" t="n">
        <f aca="false">+AS25*P25</f>
        <v>4.17199999999999</v>
      </c>
      <c r="AU25" s="7" t="n">
        <f aca="false">+AS25-AO25</f>
        <v>-48</v>
      </c>
      <c r="AV25" s="7" t="n">
        <f aca="false">+AT25-AQ25</f>
        <v>-20.86</v>
      </c>
    </row>
    <row r="26" customFormat="false" ht="46.25" hidden="false" customHeight="false" outlineLevel="0" collapsed="false">
      <c r="A26" s="4" t="n">
        <v>44895</v>
      </c>
      <c r="B26" s="4" t="s">
        <v>89</v>
      </c>
      <c r="C26" s="5" t="n">
        <v>0.118055555555556</v>
      </c>
      <c r="D26" s="5" t="n">
        <v>0.173611111111111</v>
      </c>
      <c r="E26" s="5" t="n">
        <f aca="false">+D26-C26</f>
        <v>0.0555555555555556</v>
      </c>
      <c r="F26" s="6" t="n">
        <f aca="false">86400*E26</f>
        <v>4800</v>
      </c>
      <c r="G26" s="7" t="s">
        <v>119</v>
      </c>
      <c r="H26" s="7" t="n">
        <v>0.9</v>
      </c>
      <c r="I26" s="7" t="s">
        <v>49</v>
      </c>
      <c r="J26" s="7" t="s">
        <v>50</v>
      </c>
      <c r="K26" s="7" t="s">
        <v>120</v>
      </c>
      <c r="L26" s="7" t="n">
        <v>115</v>
      </c>
      <c r="M26" s="7" t="n">
        <v>340</v>
      </c>
      <c r="N26" s="7" t="n">
        <v>10.32</v>
      </c>
      <c r="O26" s="7"/>
      <c r="P26" s="7" t="n">
        <f aca="false">+N26/T26</f>
        <v>0.101176470588235</v>
      </c>
      <c r="Q26" s="7"/>
      <c r="R26" s="7" t="n">
        <v>20400</v>
      </c>
      <c r="S26" s="7"/>
      <c r="T26" s="7" t="n">
        <f aca="false">+(R26/Z26)/AC26</f>
        <v>102</v>
      </c>
      <c r="U26" s="7"/>
      <c r="V26" s="7" t="s">
        <v>55</v>
      </c>
      <c r="W26" s="7"/>
      <c r="X26" s="7"/>
      <c r="Y26" s="7"/>
      <c r="Z26" s="7" t="n">
        <v>2</v>
      </c>
      <c r="AA26" s="7"/>
      <c r="AB26" s="7"/>
      <c r="AC26" s="7" t="n">
        <v>100</v>
      </c>
      <c r="AD26" s="7"/>
      <c r="AE26" s="7"/>
      <c r="AF26" s="7"/>
      <c r="AG26" s="7" t="s">
        <v>121</v>
      </c>
      <c r="AH26" s="8"/>
      <c r="AI26" s="8"/>
      <c r="AJ26" s="8"/>
      <c r="AK26" s="8"/>
      <c r="AL26" s="8"/>
      <c r="AM26" s="8" t="s">
        <v>122</v>
      </c>
      <c r="AN26" s="8"/>
      <c r="AO26" s="7" t="n">
        <f aca="false">+((3600*R26)/F26)/AC26</f>
        <v>153</v>
      </c>
      <c r="AP26" s="7" t="n">
        <f aca="false">+AO26-AD26</f>
        <v>153</v>
      </c>
      <c r="AQ26" s="7" t="n">
        <f aca="false">+AO26*P26</f>
        <v>15.48</v>
      </c>
      <c r="AR26" s="7"/>
      <c r="AS26" s="7" t="n">
        <f aca="false">+ABS(((3600-F26)*R26)/F26)/AC26</f>
        <v>51</v>
      </c>
      <c r="AT26" s="7" t="n">
        <f aca="false">+AS26*P26</f>
        <v>5.16</v>
      </c>
      <c r="AU26" s="7" t="n">
        <f aca="false">+AS26+AO26</f>
        <v>204</v>
      </c>
      <c r="AV26" s="7" t="n">
        <f aca="false">+AT26+AQ26</f>
        <v>20.64</v>
      </c>
    </row>
    <row r="27" customFormat="false" ht="216" hidden="false" customHeight="false" outlineLevel="0" collapsed="false">
      <c r="A27" s="4" t="n">
        <v>44895</v>
      </c>
      <c r="B27" s="4" t="s">
        <v>89</v>
      </c>
      <c r="C27" s="5" t="n">
        <v>0.180555555555556</v>
      </c>
      <c r="D27" s="5" t="n">
        <v>0.25</v>
      </c>
      <c r="E27" s="5" t="n">
        <f aca="false">+D27-C27</f>
        <v>0.0694444444444445</v>
      </c>
      <c r="F27" s="6" t="n">
        <f aca="false">86400*E27</f>
        <v>6000</v>
      </c>
      <c r="G27" s="7" t="s">
        <v>123</v>
      </c>
      <c r="H27" s="7" t="n">
        <v>0.9</v>
      </c>
      <c r="I27" s="7" t="s">
        <v>49</v>
      </c>
      <c r="J27" s="7" t="s">
        <v>50</v>
      </c>
      <c r="K27" s="7"/>
      <c r="L27" s="7" t="s">
        <v>124</v>
      </c>
      <c r="M27" s="7" t="n">
        <v>340</v>
      </c>
      <c r="N27" s="7"/>
      <c r="O27" s="7" t="n">
        <v>26.64</v>
      </c>
      <c r="P27" s="7" t="n">
        <f aca="false">+O27/T27</f>
        <v>0.5328</v>
      </c>
      <c r="Q27" s="7" t="n">
        <f aca="false">+AVERAGE(0.48,0.48,0.46,0.46)</f>
        <v>0.47</v>
      </c>
      <c r="R27" s="7"/>
      <c r="S27" s="7" t="n">
        <v>5000</v>
      </c>
      <c r="T27" s="7" t="n">
        <f aca="false">+(S27/Z27)/AC27</f>
        <v>50</v>
      </c>
      <c r="U27" s="7"/>
      <c r="V27" s="7" t="s">
        <v>55</v>
      </c>
      <c r="W27" s="7" t="n">
        <v>248</v>
      </c>
      <c r="X27" s="7" t="n">
        <v>108</v>
      </c>
      <c r="Y27" s="7" t="n">
        <v>100</v>
      </c>
      <c r="Z27" s="7" t="n">
        <v>1</v>
      </c>
      <c r="AA27" s="7" t="s">
        <v>125</v>
      </c>
      <c r="AB27" s="7" t="n">
        <f aca="false">+AVERAGE(56.666,57.056,56.656)</f>
        <v>56.7926666666667</v>
      </c>
      <c r="AC27" s="7" t="n">
        <v>100</v>
      </c>
      <c r="AD27" s="7" t="n">
        <f aca="false">(3600/AB27)*Z27</f>
        <v>63.3884656469732</v>
      </c>
      <c r="AE27" s="7" t="n">
        <f aca="false">+AD27*Q27</f>
        <v>29.7925788540774</v>
      </c>
      <c r="AF27" s="7"/>
      <c r="AG27" s="7" t="s">
        <v>126</v>
      </c>
      <c r="AH27" s="8"/>
      <c r="AI27" s="8"/>
      <c r="AJ27" s="8"/>
      <c r="AK27" s="8"/>
      <c r="AL27" s="8"/>
      <c r="AM27" s="8"/>
      <c r="AN27" s="8"/>
      <c r="AO27" s="7" t="n">
        <f aca="false">+((3600*S27)/F27)/AC27</f>
        <v>30</v>
      </c>
      <c r="AP27" s="7" t="n">
        <f aca="false">+AO27-AD27</f>
        <v>-33.3884656469732</v>
      </c>
      <c r="AQ27" s="7" t="n">
        <f aca="false">+AO27*P27</f>
        <v>15.984</v>
      </c>
      <c r="AR27" s="7" t="n">
        <f aca="false">+AE27-AQ27</f>
        <v>13.8085788540774</v>
      </c>
      <c r="AS27" s="7" t="n">
        <f aca="false">+ABS(((3600-F27)*S27)/F27)/AC27</f>
        <v>20</v>
      </c>
      <c r="AT27" s="7" t="n">
        <f aca="false">+AS27*P27</f>
        <v>10.656</v>
      </c>
      <c r="AU27" s="7" t="n">
        <f aca="false">+AS27+AO27</f>
        <v>50</v>
      </c>
      <c r="AV27" s="7" t="n">
        <f aca="false">+AT27+AQ27</f>
        <v>26.64</v>
      </c>
    </row>
    <row r="28" customFormat="false" ht="86.25" hidden="false" customHeight="false" outlineLevel="0" collapsed="false">
      <c r="A28" s="4" t="n">
        <v>44895</v>
      </c>
      <c r="B28" s="4" t="s">
        <v>47</v>
      </c>
      <c r="C28" s="5" t="n">
        <v>0.0833333333333333</v>
      </c>
      <c r="D28" s="5" t="n">
        <v>0.1875</v>
      </c>
      <c r="E28" s="5" t="n">
        <f aca="false">+D28-C28</f>
        <v>0.104166666666667</v>
      </c>
      <c r="F28" s="6" t="n">
        <f aca="false">86400*E28</f>
        <v>9000</v>
      </c>
      <c r="G28" s="7" t="s">
        <v>127</v>
      </c>
      <c r="H28" s="7" t="n">
        <v>1.9</v>
      </c>
      <c r="I28" s="7" t="s">
        <v>113</v>
      </c>
      <c r="J28" s="7" t="s">
        <v>128</v>
      </c>
      <c r="K28" s="7" t="s">
        <v>69</v>
      </c>
      <c r="L28" s="7" t="n">
        <v>115</v>
      </c>
      <c r="M28" s="7" t="n">
        <v>340</v>
      </c>
      <c r="N28" s="7" t="n">
        <v>15.4</v>
      </c>
      <c r="O28" s="7"/>
      <c r="P28" s="7" t="n">
        <f aca="false">+N28/T28</f>
        <v>0.7</v>
      </c>
      <c r="Q28" s="7" t="n">
        <v>0.7</v>
      </c>
      <c r="R28" s="7" t="n">
        <v>1100</v>
      </c>
      <c r="S28" s="7"/>
      <c r="T28" s="7" t="n">
        <f aca="false">+(R28/Z28)/AC28</f>
        <v>22</v>
      </c>
      <c r="U28" s="7"/>
      <c r="V28" s="7" t="s">
        <v>70</v>
      </c>
      <c r="W28" s="7"/>
      <c r="X28" s="7"/>
      <c r="Y28" s="7"/>
      <c r="Z28" s="7" t="n">
        <v>1</v>
      </c>
      <c r="AA28" s="7"/>
      <c r="AB28" s="7"/>
      <c r="AC28" s="7" t="n">
        <v>50</v>
      </c>
      <c r="AD28" s="7" t="e">
        <f aca="false">(3600/AB28)*Z28</f>
        <v>#DIV/0!</v>
      </c>
      <c r="AE28" s="7" t="e">
        <f aca="false">+AD28*Q28</f>
        <v>#DIV/0!</v>
      </c>
      <c r="AF28" s="7"/>
      <c r="AG28" s="7" t="s">
        <v>129</v>
      </c>
      <c r="AH28" s="8"/>
      <c r="AI28" s="8"/>
      <c r="AJ28" s="8"/>
      <c r="AK28" s="8"/>
      <c r="AL28" s="8"/>
      <c r="AM28" s="8"/>
      <c r="AN28" s="8"/>
      <c r="AO28" s="7" t="n">
        <f aca="false">+((3600*R28)/F28)/AC28</f>
        <v>8.8</v>
      </c>
      <c r="AP28" s="7" t="e">
        <f aca="false">+AO28-AD28</f>
        <v>#DIV/0!</v>
      </c>
      <c r="AQ28" s="7" t="n">
        <f aca="false">+AO28*P28</f>
        <v>6.16</v>
      </c>
      <c r="AR28" s="7"/>
      <c r="AS28" s="7" t="n">
        <f aca="false">+ABS(((3600-F28)*R28)/F28)/AC28</f>
        <v>13.2</v>
      </c>
      <c r="AT28" s="7" t="n">
        <f aca="false">+AS28*P28</f>
        <v>9.24</v>
      </c>
      <c r="AU28" s="7" t="n">
        <f aca="false">+AS28+AO28</f>
        <v>22</v>
      </c>
      <c r="AV28" s="7" t="n">
        <f aca="false">+AT28+AQ28</f>
        <v>15.4</v>
      </c>
    </row>
    <row r="29" customFormat="false" ht="42.75" hidden="false" customHeight="true" outlineLevel="0" collapsed="false">
      <c r="A29" s="4" t="n">
        <v>44895</v>
      </c>
      <c r="B29" s="4" t="s">
        <v>47</v>
      </c>
      <c r="C29" s="5" t="n">
        <v>0.1875</v>
      </c>
      <c r="D29" s="5" t="n">
        <v>0.25</v>
      </c>
      <c r="E29" s="5" t="n">
        <f aca="false">+D29-C29</f>
        <v>0.0625</v>
      </c>
      <c r="F29" s="6" t="n">
        <f aca="false">86400*E29</f>
        <v>5400</v>
      </c>
      <c r="G29" s="7" t="s">
        <v>127</v>
      </c>
      <c r="H29" s="7" t="n">
        <v>1.9</v>
      </c>
      <c r="I29" s="7" t="s">
        <v>113</v>
      </c>
      <c r="J29" s="7" t="s">
        <v>128</v>
      </c>
      <c r="K29" s="7" t="s">
        <v>69</v>
      </c>
      <c r="L29" s="7" t="s">
        <v>130</v>
      </c>
      <c r="M29" s="7" t="s">
        <v>131</v>
      </c>
      <c r="N29" s="7"/>
      <c r="O29" s="7" t="n">
        <v>15.1</v>
      </c>
      <c r="P29" s="7" t="n">
        <f aca="false">+O29/T29</f>
        <v>0.686363636363636</v>
      </c>
      <c r="Q29" s="7" t="n">
        <v>0.7</v>
      </c>
      <c r="R29" s="7" t="n">
        <v>1100</v>
      </c>
      <c r="S29" s="7"/>
      <c r="T29" s="7" t="n">
        <f aca="false">+(R29/Z29)/AC29</f>
        <v>22</v>
      </c>
      <c r="U29" s="7"/>
      <c r="V29" s="7" t="s">
        <v>70</v>
      </c>
      <c r="W29" s="7" t="n">
        <v>347</v>
      </c>
      <c r="X29" s="7" t="n">
        <v>50</v>
      </c>
      <c r="Y29" s="7" t="n">
        <v>50</v>
      </c>
      <c r="Z29" s="7" t="n">
        <v>1</v>
      </c>
      <c r="AA29" s="7" t="s">
        <v>132</v>
      </c>
      <c r="AB29" s="7" t="n">
        <v>58.77</v>
      </c>
      <c r="AC29" s="7" t="n">
        <v>50</v>
      </c>
      <c r="AD29" s="7" t="n">
        <f aca="false">(3600/AB29)*Z29</f>
        <v>61.2557427258805</v>
      </c>
      <c r="AE29" s="7" t="n">
        <f aca="false">+AD29*Q29</f>
        <v>42.8790199081164</v>
      </c>
      <c r="AF29" s="7"/>
      <c r="AG29" s="7"/>
      <c r="AH29" s="8"/>
      <c r="AI29" s="8"/>
      <c r="AJ29" s="8"/>
      <c r="AK29" s="8" t="s">
        <v>133</v>
      </c>
      <c r="AL29" s="8" t="n">
        <v>21.436</v>
      </c>
      <c r="AM29" s="8"/>
      <c r="AN29" s="8"/>
      <c r="AO29" s="7" t="n">
        <f aca="false">+((3600*R29)/F29)/AC29</f>
        <v>14.6666666666667</v>
      </c>
      <c r="AP29" s="7" t="n">
        <f aca="false">+AO29-AD29</f>
        <v>-46.5890760592139</v>
      </c>
      <c r="AQ29" s="7" t="n">
        <f aca="false">+AO29*P29</f>
        <v>10.0666666666667</v>
      </c>
      <c r="AR29" s="7"/>
      <c r="AS29" s="7" t="n">
        <f aca="false">+ABS(((3600-F29)*R29)/F29)/AC29</f>
        <v>7.33333333333333</v>
      </c>
      <c r="AT29" s="7" t="n">
        <f aca="false">+AS29*P29</f>
        <v>5.03333333333333</v>
      </c>
      <c r="AU29" s="7" t="n">
        <f aca="false">+AS29+AO29</f>
        <v>22</v>
      </c>
      <c r="AV29" s="7" t="n">
        <f aca="false">+AT29+AQ29</f>
        <v>15.1</v>
      </c>
    </row>
    <row r="30" customFormat="false" ht="14.25" hidden="false" customHeight="false" outlineLevel="0" collapsed="false">
      <c r="A30" s="4" t="n">
        <v>44902</v>
      </c>
      <c r="B30" s="4" t="s">
        <v>47</v>
      </c>
      <c r="C30" s="5" t="n">
        <v>0.25</v>
      </c>
      <c r="D30" s="5" t="n">
        <v>0.291666666666667</v>
      </c>
      <c r="E30" s="5" t="n">
        <f aca="false">+D30-C30</f>
        <v>0.0416666666666667</v>
      </c>
      <c r="F30" s="6" t="n">
        <f aca="false">86400*E30</f>
        <v>3600</v>
      </c>
      <c r="G30" s="7" t="s">
        <v>77</v>
      </c>
      <c r="H30" s="7"/>
      <c r="I30" s="7"/>
      <c r="J30" s="7"/>
      <c r="K30" s="7"/>
      <c r="L30" s="7"/>
      <c r="M30" s="7"/>
      <c r="N30" s="7" t="n">
        <v>12.14</v>
      </c>
      <c r="O30" s="7"/>
      <c r="P30" s="7" t="n">
        <f aca="false">+N30/T30</f>
        <v>0.319473684210526</v>
      </c>
      <c r="Q30" s="7"/>
      <c r="R30" s="7" t="n">
        <v>3800</v>
      </c>
      <c r="S30" s="7"/>
      <c r="T30" s="7" t="n">
        <f aca="false">+(R30/Z30)/AC30</f>
        <v>38</v>
      </c>
      <c r="U30" s="7"/>
      <c r="V30" s="7" t="s">
        <v>55</v>
      </c>
      <c r="W30" s="7"/>
      <c r="X30" s="7"/>
      <c r="Y30" s="7"/>
      <c r="Z30" s="7" t="n">
        <v>1</v>
      </c>
      <c r="AA30" s="7"/>
      <c r="AB30" s="7"/>
      <c r="AC30" s="7" t="n">
        <v>100</v>
      </c>
      <c r="AD30" s="7"/>
      <c r="AE30" s="7"/>
      <c r="AF30" s="7"/>
      <c r="AG30" s="7"/>
      <c r="AH30" s="8"/>
      <c r="AI30" s="8"/>
      <c r="AJ30" s="8"/>
      <c r="AK30" s="8"/>
      <c r="AL30" s="8"/>
      <c r="AM30" s="8"/>
      <c r="AN30" s="8"/>
      <c r="AO30" s="7" t="n">
        <f aca="false">+((3600*R30)/F30)/AC30</f>
        <v>38</v>
      </c>
      <c r="AP30" s="7" t="n">
        <f aca="false">+AO30-AD30</f>
        <v>38</v>
      </c>
      <c r="AQ30" s="7" t="n">
        <f aca="false">+AO30*P30</f>
        <v>12.14</v>
      </c>
      <c r="AR30" s="7"/>
      <c r="AS30" s="7" t="n">
        <f aca="false">+ABS(((3600-F30)*R30)/F30)/AC30</f>
        <v>0</v>
      </c>
      <c r="AT30" s="7" t="n">
        <f aca="false">+AS30*P30</f>
        <v>0</v>
      </c>
      <c r="AU30" s="7" t="n">
        <f aca="false">+AS30+AO30</f>
        <v>38</v>
      </c>
      <c r="AV30" s="7" t="n">
        <f aca="false">+AT30+AQ30</f>
        <v>12.14</v>
      </c>
    </row>
    <row r="31" customFormat="false" ht="57" hidden="false" customHeight="false" outlineLevel="0" collapsed="false">
      <c r="A31" s="4" t="n">
        <v>44902</v>
      </c>
      <c r="B31" s="4" t="s">
        <v>47</v>
      </c>
      <c r="C31" s="5" t="n">
        <v>0.375</v>
      </c>
      <c r="D31" s="5" t="n">
        <v>0.5</v>
      </c>
      <c r="E31" s="5" t="n">
        <f aca="false">+D31-C31</f>
        <v>0.125</v>
      </c>
      <c r="F31" s="6" t="n">
        <f aca="false">86400*E31</f>
        <v>10800</v>
      </c>
      <c r="G31" s="7" t="s">
        <v>134</v>
      </c>
      <c r="H31" s="7" t="n">
        <v>0.5</v>
      </c>
      <c r="I31" s="7" t="s">
        <v>49</v>
      </c>
      <c r="J31" s="7" t="s">
        <v>50</v>
      </c>
      <c r="K31" s="7"/>
      <c r="L31" s="7" t="n">
        <v>60</v>
      </c>
      <c r="M31" s="7" t="s">
        <v>135</v>
      </c>
      <c r="N31" s="7" t="n">
        <v>28.28</v>
      </c>
      <c r="O31" s="7"/>
      <c r="P31" s="7" t="n">
        <f aca="false">+N31/T31</f>
        <v>0.404</v>
      </c>
      <c r="Q31" s="7"/>
      <c r="R31" s="7" t="n">
        <v>7000</v>
      </c>
      <c r="S31" s="7"/>
      <c r="T31" s="7" t="n">
        <f aca="false">+(R31/Z31)/AC31</f>
        <v>70</v>
      </c>
      <c r="U31" s="7"/>
      <c r="V31" s="7" t="s">
        <v>55</v>
      </c>
      <c r="W31" s="7" t="n">
        <v>307</v>
      </c>
      <c r="X31" s="7" t="n">
        <v>60</v>
      </c>
      <c r="Y31" s="7" t="n">
        <v>100</v>
      </c>
      <c r="Z31" s="7" t="n">
        <v>1</v>
      </c>
      <c r="AA31" s="7"/>
      <c r="AB31" s="7"/>
      <c r="AC31" s="7" t="n">
        <v>100</v>
      </c>
      <c r="AD31" s="7" t="e">
        <f aca="false">(3600/AB31)*Z31</f>
        <v>#DIV/0!</v>
      </c>
      <c r="AE31" s="7" t="e">
        <f aca="false">+AD31*Q31</f>
        <v>#DIV/0!</v>
      </c>
      <c r="AF31" s="7"/>
      <c r="AG31" s="7"/>
      <c r="AH31" s="8" t="s">
        <v>136</v>
      </c>
      <c r="AI31" s="8"/>
      <c r="AJ31" s="8"/>
      <c r="AK31" s="8" t="s">
        <v>137</v>
      </c>
      <c r="AL31" s="8"/>
      <c r="AM31" s="8"/>
      <c r="AN31" s="8"/>
      <c r="AO31" s="7" t="n">
        <f aca="false">+((3600*R31)/F31)/AC31</f>
        <v>23.3333333333333</v>
      </c>
      <c r="AP31" s="7" t="e">
        <f aca="false">+AO31-AD31</f>
        <v>#DIV/0!</v>
      </c>
      <c r="AQ31" s="7" t="n">
        <f aca="false">+AO31*P31</f>
        <v>9.42666666666667</v>
      </c>
      <c r="AR31" s="7"/>
      <c r="AS31" s="7" t="n">
        <f aca="false">+ABS(((3600-F31)*R31)/F31)/AC31</f>
        <v>46.6666666666667</v>
      </c>
      <c r="AT31" s="7" t="n">
        <f aca="false">+AS31*P31</f>
        <v>18.8533333333333</v>
      </c>
      <c r="AU31" s="7" t="n">
        <f aca="false">+AS31+AO31</f>
        <v>70</v>
      </c>
      <c r="AV31" s="7" t="n">
        <f aca="false">+AT31+AQ31</f>
        <v>28.28</v>
      </c>
    </row>
    <row r="32" customFormat="false" ht="13.8" hidden="false" customHeight="false" outlineLevel="0" collapsed="false">
      <c r="A32" s="4" t="n">
        <v>44902</v>
      </c>
      <c r="B32" s="4" t="s">
        <v>66</v>
      </c>
      <c r="C32" s="5" t="n">
        <v>0.256944444444445</v>
      </c>
      <c r="D32" s="5" t="n">
        <v>0.326388888888889</v>
      </c>
      <c r="E32" s="5" t="n">
        <f aca="false">+D32-C32</f>
        <v>0.0694444444444445</v>
      </c>
      <c r="F32" s="6" t="n">
        <f aca="false">86400*E32</f>
        <v>6000</v>
      </c>
      <c r="G32" s="7" t="s">
        <v>138</v>
      </c>
      <c r="H32" s="7" t="n">
        <v>1</v>
      </c>
      <c r="I32" s="7" t="s">
        <v>49</v>
      </c>
      <c r="J32" s="7" t="s">
        <v>50</v>
      </c>
      <c r="K32" s="7" t="s">
        <v>69</v>
      </c>
      <c r="L32" s="7" t="n">
        <v>60</v>
      </c>
      <c r="M32" s="7" t="n">
        <v>390</v>
      </c>
      <c r="N32" s="7" t="n">
        <v>8.16</v>
      </c>
      <c r="O32" s="7"/>
      <c r="P32" s="7" t="n">
        <f aca="false">+N32/T32</f>
        <v>0.816</v>
      </c>
      <c r="Q32" s="7"/>
      <c r="R32" s="7" t="n">
        <v>1000</v>
      </c>
      <c r="S32" s="7"/>
      <c r="T32" s="7" t="n">
        <f aca="false">+(R32/Z32)/AC32</f>
        <v>10</v>
      </c>
      <c r="U32" s="7"/>
      <c r="V32" s="7" t="s">
        <v>70</v>
      </c>
      <c r="W32" s="7"/>
      <c r="X32" s="7"/>
      <c r="Y32" s="7"/>
      <c r="Z32" s="7" t="n">
        <v>1</v>
      </c>
      <c r="AA32" s="7"/>
      <c r="AB32" s="7"/>
      <c r="AC32" s="7" t="n">
        <v>100</v>
      </c>
      <c r="AD32" s="7" t="e">
        <f aca="false">(3600/AB32)*Z32</f>
        <v>#DIV/0!</v>
      </c>
      <c r="AE32" s="7" t="e">
        <f aca="false">+AD32*Q32</f>
        <v>#DIV/0!</v>
      </c>
      <c r="AF32" s="7"/>
      <c r="AG32" s="7"/>
      <c r="AH32" s="8"/>
      <c r="AI32" s="8"/>
      <c r="AJ32" s="8"/>
      <c r="AK32" s="8"/>
      <c r="AL32" s="8"/>
      <c r="AM32" s="8"/>
      <c r="AN32" s="8"/>
      <c r="AO32" s="7" t="n">
        <f aca="false">+((3600*R32)/F32)/AC32</f>
        <v>6</v>
      </c>
      <c r="AP32" s="7" t="e">
        <f aca="false">+AO32-AD32</f>
        <v>#DIV/0!</v>
      </c>
      <c r="AQ32" s="7" t="n">
        <f aca="false">+AO32*P32</f>
        <v>4.896</v>
      </c>
      <c r="AR32" s="7"/>
      <c r="AS32" s="7" t="n">
        <f aca="false">+ABS(((3600-F32)*R32)/F32)/AC32</f>
        <v>4</v>
      </c>
      <c r="AT32" s="7" t="n">
        <f aca="false">+AS32*P32</f>
        <v>3.264</v>
      </c>
      <c r="AU32" s="7" t="n">
        <f aca="false">+AS32+AO32</f>
        <v>10</v>
      </c>
      <c r="AV32" s="7" t="n">
        <f aca="false">+AT32+AQ32</f>
        <v>8.16</v>
      </c>
    </row>
    <row r="33" customFormat="false" ht="13.8" hidden="false" customHeight="false" outlineLevel="0" collapsed="false">
      <c r="A33" s="4" t="n">
        <v>44902</v>
      </c>
      <c r="B33" s="4" t="s">
        <v>66</v>
      </c>
      <c r="C33" s="5" t="n">
        <v>0.326388888888889</v>
      </c>
      <c r="D33" s="5" t="n">
        <v>0.402777777777778</v>
      </c>
      <c r="E33" s="5" t="n">
        <f aca="false">+D33-C33</f>
        <v>0.0763888888888889</v>
      </c>
      <c r="F33" s="6" t="n">
        <f aca="false">86400*E33</f>
        <v>6600</v>
      </c>
      <c r="G33" s="7" t="s">
        <v>134</v>
      </c>
      <c r="H33" s="7" t="n">
        <v>1</v>
      </c>
      <c r="I33" s="7" t="s">
        <v>49</v>
      </c>
      <c r="J33" s="7" t="s">
        <v>50</v>
      </c>
      <c r="K33" s="7" t="s">
        <v>69</v>
      </c>
      <c r="L33" s="7" t="n">
        <v>90</v>
      </c>
      <c r="M33" s="7" t="n">
        <v>390</v>
      </c>
      <c r="N33" s="7" t="n">
        <v>15.16</v>
      </c>
      <c r="O33" s="7"/>
      <c r="P33" s="7" t="n">
        <f aca="false">+N33/T33</f>
        <v>0.583076923076923</v>
      </c>
      <c r="Q33" s="7"/>
      <c r="R33" s="7" t="n">
        <v>2600</v>
      </c>
      <c r="S33" s="7"/>
      <c r="T33" s="7" t="n">
        <f aca="false">+(R33/Z33)/AC33</f>
        <v>26</v>
      </c>
      <c r="U33" s="7"/>
      <c r="V33" s="7" t="s">
        <v>70</v>
      </c>
      <c r="W33" s="7"/>
      <c r="X33" s="7"/>
      <c r="Y33" s="7"/>
      <c r="Z33" s="7" t="n">
        <v>1</v>
      </c>
      <c r="AA33" s="7"/>
      <c r="AB33" s="7"/>
      <c r="AC33" s="7" t="n">
        <v>100</v>
      </c>
      <c r="AD33" s="7"/>
      <c r="AE33" s="7"/>
      <c r="AF33" s="7"/>
      <c r="AG33" s="7"/>
      <c r="AH33" s="8"/>
      <c r="AI33" s="8"/>
      <c r="AJ33" s="8"/>
      <c r="AK33" s="8"/>
      <c r="AL33" s="8"/>
      <c r="AM33" s="8"/>
      <c r="AN33" s="8"/>
      <c r="AO33" s="7" t="n">
        <f aca="false">+((3600*R33)/F33)/AC33</f>
        <v>14.1818181818182</v>
      </c>
      <c r="AP33" s="7"/>
      <c r="AQ33" s="7" t="n">
        <f aca="false">+AO33*P33</f>
        <v>8.26909090909091</v>
      </c>
      <c r="AR33" s="7"/>
      <c r="AS33" s="7" t="n">
        <f aca="false">+ABS(((3600-F33)*R33)/F33)/AC33</f>
        <v>11.8181818181818</v>
      </c>
      <c r="AT33" s="7" t="n">
        <f aca="false">+AS33*P33</f>
        <v>6.89090909090909</v>
      </c>
      <c r="AU33" s="7" t="n">
        <f aca="false">+AS33+AO33</f>
        <v>26</v>
      </c>
      <c r="AV33" s="7" t="n">
        <f aca="false">+AT33+AQ33</f>
        <v>15.16</v>
      </c>
    </row>
    <row r="34" customFormat="false" ht="42.75" hidden="false" customHeight="false" outlineLevel="0" collapsed="false">
      <c r="A34" s="4" t="n">
        <v>44902</v>
      </c>
      <c r="B34" s="4" t="s">
        <v>66</v>
      </c>
      <c r="C34" s="5" t="n">
        <v>0.402777777777778</v>
      </c>
      <c r="D34" s="5" t="n">
        <v>0.490972222222222</v>
      </c>
      <c r="E34" s="5" t="n">
        <f aca="false">+D34-C34</f>
        <v>0.0881944444444445</v>
      </c>
      <c r="F34" s="6" t="n">
        <f aca="false">86400*E34</f>
        <v>7620</v>
      </c>
      <c r="G34" s="7" t="s">
        <v>139</v>
      </c>
      <c r="H34" s="7" t="n">
        <v>1</v>
      </c>
      <c r="I34" s="7" t="s">
        <v>49</v>
      </c>
      <c r="J34" s="7" t="s">
        <v>50</v>
      </c>
      <c r="K34" s="7" t="s">
        <v>69</v>
      </c>
      <c r="L34" s="7" t="n">
        <v>78</v>
      </c>
      <c r="M34" s="7" t="n">
        <v>390</v>
      </c>
      <c r="N34" s="7" t="n">
        <v>4.5</v>
      </c>
      <c r="O34" s="7"/>
      <c r="P34" s="7" t="n">
        <f aca="false">+N34/T34</f>
        <v>0.75</v>
      </c>
      <c r="Q34" s="7"/>
      <c r="R34" s="7" t="n">
        <v>600</v>
      </c>
      <c r="S34" s="7"/>
      <c r="T34" s="7" t="n">
        <f aca="false">+(R34/Z34)/AC34</f>
        <v>6</v>
      </c>
      <c r="U34" s="7"/>
      <c r="V34" s="7" t="s">
        <v>70</v>
      </c>
      <c r="W34" s="7"/>
      <c r="X34" s="7"/>
      <c r="Y34" s="7"/>
      <c r="Z34" s="7" t="n">
        <v>1</v>
      </c>
      <c r="AA34" s="7"/>
      <c r="AB34" s="7"/>
      <c r="AC34" s="7" t="n">
        <v>100</v>
      </c>
      <c r="AD34" s="7"/>
      <c r="AE34" s="7"/>
      <c r="AF34" s="7"/>
      <c r="AG34" s="7" t="s">
        <v>140</v>
      </c>
      <c r="AH34" s="8"/>
      <c r="AI34" s="8"/>
      <c r="AJ34" s="8"/>
      <c r="AK34" s="8"/>
      <c r="AL34" s="8"/>
      <c r="AM34" s="8"/>
      <c r="AN34" s="8"/>
      <c r="AO34" s="7" t="n">
        <f aca="false">+((3600*R34)/F34)/AC34</f>
        <v>2.83464566929134</v>
      </c>
      <c r="AP34" s="7"/>
      <c r="AQ34" s="7" t="n">
        <f aca="false">+AO34*P34</f>
        <v>2.1259842519685</v>
      </c>
      <c r="AR34" s="7"/>
      <c r="AS34" s="7" t="n">
        <f aca="false">+ABS(((3600-F34)*R34)/F34)/AC34</f>
        <v>3.16535433070866</v>
      </c>
      <c r="AT34" s="7" t="n">
        <f aca="false">+AS34*P34</f>
        <v>2.3740157480315</v>
      </c>
      <c r="AU34" s="7" t="n">
        <f aca="false">+AS34+AO34</f>
        <v>6</v>
      </c>
      <c r="AV34" s="7" t="n">
        <f aca="false">+AT34+AQ34</f>
        <v>4.5</v>
      </c>
    </row>
    <row r="35" customFormat="false" ht="273" hidden="false" customHeight="false" outlineLevel="0" collapsed="false">
      <c r="A35" s="4" t="n">
        <v>44902</v>
      </c>
      <c r="B35" s="4" t="s">
        <v>66</v>
      </c>
      <c r="C35" s="5" t="n">
        <v>0.490972222222222</v>
      </c>
      <c r="D35" s="5"/>
      <c r="E35" s="5" t="n">
        <f aca="false">+D35-C35</f>
        <v>-0.490972222222222</v>
      </c>
      <c r="F35" s="6" t="n">
        <f aca="false">86400*E35</f>
        <v>-42420</v>
      </c>
      <c r="G35" s="7" t="s">
        <v>141</v>
      </c>
      <c r="H35" s="7" t="n">
        <v>0.4</v>
      </c>
      <c r="I35" s="7" t="s">
        <v>113</v>
      </c>
      <c r="J35" s="7" t="s">
        <v>74</v>
      </c>
      <c r="K35" s="7" t="s">
        <v>69</v>
      </c>
      <c r="L35" s="7" t="s">
        <v>142</v>
      </c>
      <c r="M35" s="7" t="s">
        <v>143</v>
      </c>
      <c r="N35" s="7"/>
      <c r="O35" s="7"/>
      <c r="P35" s="7" t="e">
        <f aca="false">+O35/T35</f>
        <v>#DIV/0!</v>
      </c>
      <c r="Q35" s="7" t="n">
        <f aca="false">+AVERAGE(0.16,0.18,0.16,0.16)</f>
        <v>0.165</v>
      </c>
      <c r="R35" s="7"/>
      <c r="S35" s="7"/>
      <c r="T35" s="7"/>
      <c r="U35" s="7"/>
      <c r="V35" s="7" t="s">
        <v>70</v>
      </c>
      <c r="W35" s="7" t="n">
        <v>256</v>
      </c>
      <c r="X35" s="7" t="n">
        <v>70</v>
      </c>
      <c r="Y35" s="7" t="n">
        <v>100</v>
      </c>
      <c r="Z35" s="7" t="n">
        <v>1</v>
      </c>
      <c r="AA35" s="7" t="s">
        <v>144</v>
      </c>
      <c r="AB35" s="7" t="n">
        <f aca="false">+AVERAGE(83.491,97.379,87.926)</f>
        <v>89.5986666666667</v>
      </c>
      <c r="AC35" s="7" t="n">
        <v>100</v>
      </c>
      <c r="AD35" s="7" t="n">
        <f aca="false">(3600/AB35)*Z35</f>
        <v>40.179169332877</v>
      </c>
      <c r="AE35" s="7" t="n">
        <f aca="false">+AD35*Q35</f>
        <v>6.6295629399247</v>
      </c>
      <c r="AF35" s="7"/>
      <c r="AG35" s="7"/>
      <c r="AH35" s="8"/>
      <c r="AI35" s="8"/>
      <c r="AJ35" s="8"/>
      <c r="AK35" s="8" t="s">
        <v>145</v>
      </c>
      <c r="AL35" s="8" t="n">
        <f aca="false">+AVERAGE(28.122,32.543,29.061)</f>
        <v>29.9086666666667</v>
      </c>
      <c r="AM35" s="8" t="s">
        <v>146</v>
      </c>
      <c r="AN35" s="8" t="n">
        <v>22.887</v>
      </c>
      <c r="AO35" s="7" t="n">
        <f aca="false">+((3600*R35)/F35)/AC35</f>
        <v>-0</v>
      </c>
      <c r="AP35" s="7"/>
      <c r="AQ35" s="7" t="e">
        <f aca="false">+AO35*P35</f>
        <v>#DIV/0!</v>
      </c>
      <c r="AR35" s="7"/>
      <c r="AS35" s="7" t="n">
        <f aca="false">+ABS(((3600-F35)*R35)/F35)/AC35</f>
        <v>0</v>
      </c>
      <c r="AT35" s="7" t="e">
        <f aca="false">+AS35*P35</f>
        <v>#DIV/0!</v>
      </c>
      <c r="AU35" s="7" t="n">
        <f aca="false">+AS35+AO35</f>
        <v>0</v>
      </c>
      <c r="AV35" s="7" t="e">
        <f aca="false">+AT35+AQ35</f>
        <v>#DIV/0!</v>
      </c>
    </row>
    <row r="36" customFormat="false" ht="13.8" hidden="false" customHeight="false" outlineLevel="0" collapsed="false">
      <c r="A36" s="4" t="n">
        <v>44907</v>
      </c>
      <c r="B36" s="4" t="s">
        <v>147</v>
      </c>
      <c r="C36" s="5" t="n">
        <v>0.270833333333333</v>
      </c>
      <c r="D36" s="5" t="n">
        <v>0.375</v>
      </c>
      <c r="E36" s="5" t="n">
        <f aca="false">+D36-C36</f>
        <v>0.104166666666667</v>
      </c>
      <c r="F36" s="6" t="n">
        <f aca="false">86400*E36</f>
        <v>9000</v>
      </c>
      <c r="G36" s="7" t="s">
        <v>148</v>
      </c>
      <c r="H36" s="7" t="n">
        <v>0.35</v>
      </c>
      <c r="I36" s="7" t="s">
        <v>149</v>
      </c>
      <c r="J36" s="7" t="s">
        <v>50</v>
      </c>
      <c r="K36" s="7" t="s">
        <v>150</v>
      </c>
      <c r="L36" s="7"/>
      <c r="M36" s="7" t="n">
        <v>370</v>
      </c>
      <c r="N36" s="7" t="n">
        <v>17.9</v>
      </c>
      <c r="O36" s="7"/>
      <c r="P36" s="7" t="n">
        <f aca="false">+N36/T36</f>
        <v>0.596666666666667</v>
      </c>
      <c r="Q36" s="7"/>
      <c r="R36" s="7" t="n">
        <v>3000</v>
      </c>
      <c r="S36" s="7"/>
      <c r="T36" s="7" t="n">
        <f aca="false">+(R36/Z36)/AC36</f>
        <v>30</v>
      </c>
      <c r="U36" s="7"/>
      <c r="V36" s="7" t="s">
        <v>55</v>
      </c>
      <c r="W36" s="7"/>
      <c r="X36" s="7"/>
      <c r="Y36" s="7"/>
      <c r="Z36" s="7" t="n">
        <v>1</v>
      </c>
      <c r="AA36" s="7"/>
      <c r="AB36" s="7"/>
      <c r="AC36" s="7" t="n">
        <v>100</v>
      </c>
      <c r="AD36" s="7" t="e">
        <f aca="false">(3600/AB36)*Z36</f>
        <v>#DIV/0!</v>
      </c>
      <c r="AE36" s="7" t="e">
        <f aca="false">+AD36*Q36</f>
        <v>#DIV/0!</v>
      </c>
      <c r="AF36" s="7"/>
      <c r="AG36" s="7"/>
      <c r="AH36" s="8"/>
      <c r="AI36" s="8"/>
      <c r="AJ36" s="8"/>
      <c r="AK36" s="8"/>
      <c r="AL36" s="8"/>
      <c r="AM36" s="8"/>
      <c r="AN36" s="8"/>
      <c r="AO36" s="7" t="n">
        <f aca="false">+((3600*R36)/F36)/AC36</f>
        <v>12</v>
      </c>
      <c r="AP36" s="7" t="e">
        <f aca="false">+AO36-AD36</f>
        <v>#DIV/0!</v>
      </c>
      <c r="AQ36" s="7" t="n">
        <f aca="false">+AO36*P36</f>
        <v>7.16</v>
      </c>
      <c r="AR36" s="7"/>
      <c r="AS36" s="7" t="n">
        <f aca="false">+ABS(((3600-F36)*R36)/F36)/AC36</f>
        <v>18</v>
      </c>
      <c r="AT36" s="7" t="n">
        <f aca="false">+AS36*P36</f>
        <v>10.74</v>
      </c>
      <c r="AU36" s="7" t="n">
        <f aca="false">+AS36+AO36</f>
        <v>30</v>
      </c>
      <c r="AV36" s="7" t="n">
        <f aca="false">+AT36+AQ36</f>
        <v>17.9</v>
      </c>
    </row>
    <row r="37" customFormat="false" ht="13.8" hidden="false" customHeight="false" outlineLevel="0" collapsed="false">
      <c r="A37" s="4" t="n">
        <v>44907</v>
      </c>
      <c r="B37" s="4" t="s">
        <v>147</v>
      </c>
      <c r="C37" s="5" t="n">
        <v>0.395833333333333</v>
      </c>
      <c r="D37" s="5" t="n">
        <v>0.520833333333333</v>
      </c>
      <c r="E37" s="5" t="n">
        <f aca="false">+D37-C37</f>
        <v>0.125</v>
      </c>
      <c r="F37" s="6" t="n">
        <f aca="false">86400*E37</f>
        <v>10800</v>
      </c>
      <c r="G37" s="7" t="s">
        <v>148</v>
      </c>
      <c r="H37" s="7" t="n">
        <v>0.35</v>
      </c>
      <c r="I37" s="7" t="s">
        <v>149</v>
      </c>
      <c r="J37" s="7" t="s">
        <v>50</v>
      </c>
      <c r="K37" s="7" t="s">
        <v>150</v>
      </c>
      <c r="L37" s="7"/>
      <c r="M37" s="7" t="n">
        <v>360</v>
      </c>
      <c r="N37" s="7" t="n">
        <v>17.96</v>
      </c>
      <c r="O37" s="7"/>
      <c r="P37" s="7" t="n">
        <f aca="false">+N37/T37</f>
        <v>0.598666666666667</v>
      </c>
      <c r="Q37" s="7"/>
      <c r="R37" s="7" t="n">
        <v>3000</v>
      </c>
      <c r="S37" s="7"/>
      <c r="T37" s="7" t="n">
        <f aca="false">+(R37/Z37)/AC37</f>
        <v>30</v>
      </c>
      <c r="U37" s="7"/>
      <c r="V37" s="7" t="s">
        <v>55</v>
      </c>
      <c r="W37" s="7"/>
      <c r="X37" s="7"/>
      <c r="Y37" s="7"/>
      <c r="Z37" s="7" t="n">
        <v>1</v>
      </c>
      <c r="AA37" s="7"/>
      <c r="AB37" s="7"/>
      <c r="AC37" s="7" t="n">
        <v>100</v>
      </c>
      <c r="AD37" s="7" t="e">
        <f aca="false">(3600/AB37)*Z37</f>
        <v>#DIV/0!</v>
      </c>
      <c r="AE37" s="7" t="e">
        <f aca="false">+AD37*Q37</f>
        <v>#DIV/0!</v>
      </c>
      <c r="AF37" s="7"/>
      <c r="AG37" s="7"/>
      <c r="AH37" s="8"/>
      <c r="AI37" s="8"/>
      <c r="AJ37" s="8"/>
      <c r="AK37" s="8"/>
      <c r="AL37" s="8"/>
      <c r="AM37" s="8"/>
      <c r="AN37" s="8"/>
      <c r="AO37" s="7" t="n">
        <f aca="false">+((3600*R37)/F37)/AC37</f>
        <v>10</v>
      </c>
      <c r="AP37" s="7" t="e">
        <f aca="false">+AO37-AD37</f>
        <v>#DIV/0!</v>
      </c>
      <c r="AQ37" s="7" t="n">
        <f aca="false">+AO37*P37</f>
        <v>5.98666666666666</v>
      </c>
      <c r="AR37" s="7"/>
      <c r="AS37" s="7" t="n">
        <f aca="false">+ABS(((3600-F37)*R37)/F37)/AC37</f>
        <v>20</v>
      </c>
      <c r="AT37" s="7" t="n">
        <f aca="false">+AS37*P37</f>
        <v>11.9733333333333</v>
      </c>
      <c r="AU37" s="7" t="n">
        <f aca="false">+AS37+AO37</f>
        <v>30</v>
      </c>
      <c r="AV37" s="7" t="n">
        <f aca="false">+AT37+AQ37</f>
        <v>17.96</v>
      </c>
    </row>
    <row r="38" customFormat="false" ht="13.8" hidden="false" customHeight="false" outlineLevel="0" collapsed="false">
      <c r="A38" s="4" t="n">
        <v>44907</v>
      </c>
      <c r="B38" s="4" t="s">
        <v>147</v>
      </c>
      <c r="C38" s="5" t="n">
        <v>0.520833333333333</v>
      </c>
      <c r="D38" s="5" t="n">
        <v>0.597222222222222</v>
      </c>
      <c r="E38" s="5" t="n">
        <f aca="false">+D38-C38</f>
        <v>0.0763888888888889</v>
      </c>
      <c r="F38" s="6" t="n">
        <f aca="false">86400*E38</f>
        <v>6600</v>
      </c>
      <c r="G38" s="7" t="s">
        <v>148</v>
      </c>
      <c r="H38" s="7" t="n">
        <v>0.35</v>
      </c>
      <c r="I38" s="7" t="s">
        <v>149</v>
      </c>
      <c r="J38" s="7" t="s">
        <v>50</v>
      </c>
      <c r="K38" s="7" t="s">
        <v>150</v>
      </c>
      <c r="L38" s="7"/>
      <c r="M38" s="7"/>
      <c r="N38" s="7" t="n">
        <v>18.32</v>
      </c>
      <c r="O38" s="7"/>
      <c r="P38" s="7" t="n">
        <f aca="false">+N38/T38</f>
        <v>0.610666666666667</v>
      </c>
      <c r="Q38" s="7"/>
      <c r="R38" s="7" t="n">
        <v>3000</v>
      </c>
      <c r="S38" s="7"/>
      <c r="T38" s="7" t="n">
        <f aca="false">+(R38/Z38)/AC38</f>
        <v>30</v>
      </c>
      <c r="U38" s="7"/>
      <c r="V38" s="7" t="s">
        <v>55</v>
      </c>
      <c r="W38" s="7"/>
      <c r="X38" s="7"/>
      <c r="Y38" s="7"/>
      <c r="Z38" s="7" t="n">
        <v>1</v>
      </c>
      <c r="AA38" s="7"/>
      <c r="AB38" s="7"/>
      <c r="AC38" s="7" t="n">
        <v>100</v>
      </c>
      <c r="AD38" s="7" t="e">
        <f aca="false">(3600/AB38)*Z38</f>
        <v>#DIV/0!</v>
      </c>
      <c r="AE38" s="7" t="e">
        <f aca="false">+AD38*Q38</f>
        <v>#DIV/0!</v>
      </c>
      <c r="AF38" s="7"/>
      <c r="AG38" s="7"/>
      <c r="AH38" s="8"/>
      <c r="AI38" s="8"/>
      <c r="AJ38" s="8"/>
      <c r="AK38" s="8"/>
      <c r="AL38" s="8"/>
      <c r="AM38" s="8"/>
      <c r="AN38" s="8"/>
      <c r="AO38" s="7" t="n">
        <f aca="false">+((3600*R38)/F38)/AC38</f>
        <v>16.3636363636364</v>
      </c>
      <c r="AP38" s="7" t="e">
        <f aca="false">+AO38-AD38</f>
        <v>#DIV/0!</v>
      </c>
      <c r="AQ38" s="7" t="n">
        <f aca="false">+AO38*P38</f>
        <v>9.99272727272728</v>
      </c>
      <c r="AR38" s="7"/>
      <c r="AS38" s="7" t="n">
        <f aca="false">+ABS(((3600-F38)*R38)/F38)/AC38</f>
        <v>13.6363636363636</v>
      </c>
      <c r="AT38" s="7" t="n">
        <f aca="false">+AS38*P38</f>
        <v>8.32727272727272</v>
      </c>
      <c r="AU38" s="7" t="n">
        <f aca="false">+AS38+AO38</f>
        <v>30</v>
      </c>
      <c r="AV38" s="7" t="n">
        <f aca="false">+AT38+AQ38</f>
        <v>18.32</v>
      </c>
    </row>
    <row r="39" customFormat="false" ht="288" hidden="false" customHeight="false" outlineLevel="0" collapsed="false">
      <c r="A39" s="4" t="n">
        <v>44907</v>
      </c>
      <c r="B39" s="4" t="s">
        <v>147</v>
      </c>
      <c r="C39" s="5" t="n">
        <v>0.0972222222222222</v>
      </c>
      <c r="D39" s="5" t="n">
        <v>0.1875</v>
      </c>
      <c r="E39" s="5" t="n">
        <f aca="false">+D39-C39</f>
        <v>0.0902777777777778</v>
      </c>
      <c r="F39" s="6" t="n">
        <f aca="false">86400*E39</f>
        <v>7800</v>
      </c>
      <c r="G39" s="7" t="s">
        <v>148</v>
      </c>
      <c r="H39" s="7" t="n">
        <v>0.35</v>
      </c>
      <c r="I39" s="7" t="s">
        <v>149</v>
      </c>
      <c r="J39" s="7" t="s">
        <v>50</v>
      </c>
      <c r="K39" s="7" t="s">
        <v>150</v>
      </c>
      <c r="L39" s="7" t="s">
        <v>151</v>
      </c>
      <c r="M39" s="7" t="s">
        <v>152</v>
      </c>
      <c r="N39" s="7"/>
      <c r="O39" s="7" t="n">
        <v>18.14</v>
      </c>
      <c r="P39" s="7" t="n">
        <f aca="false">+O39/T39</f>
        <v>0.604666666666667</v>
      </c>
      <c r="Q39" s="7" t="n">
        <f aca="false">+AVERAGE(0.62,0.62,0.62,0.62)</f>
        <v>0.62</v>
      </c>
      <c r="R39" s="7"/>
      <c r="S39" s="7" t="n">
        <v>3000</v>
      </c>
      <c r="T39" s="7" t="n">
        <f aca="false">+(S39/Z39)/AC39</f>
        <v>30</v>
      </c>
      <c r="U39" s="7"/>
      <c r="V39" s="7" t="s">
        <v>55</v>
      </c>
      <c r="W39" s="7" t="n">
        <v>685</v>
      </c>
      <c r="X39" s="7" t="n">
        <v>43</v>
      </c>
      <c r="Y39" s="7" t="n">
        <v>100</v>
      </c>
      <c r="Z39" s="7" t="n">
        <v>1</v>
      </c>
      <c r="AA39" s="7" t="s">
        <v>153</v>
      </c>
      <c r="AB39" s="7" t="n">
        <f aca="false">+AVERAGE(119.228,128.918,128.902)</f>
        <v>125.682666666667</v>
      </c>
      <c r="AC39" s="7" t="n">
        <v>100</v>
      </c>
      <c r="AD39" s="7" t="n">
        <f aca="false">(3600/AB39)*Z39</f>
        <v>28.6435679276909</v>
      </c>
      <c r="AE39" s="7" t="n">
        <f aca="false">+AD39*Q39</f>
        <v>17.7590121151684</v>
      </c>
      <c r="AF39" s="7"/>
      <c r="AG39" s="7" t="s">
        <v>154</v>
      </c>
      <c r="AH39" s="10" t="s">
        <v>155</v>
      </c>
      <c r="AI39" s="10"/>
      <c r="AJ39" s="8" t="n">
        <v>459.351</v>
      </c>
      <c r="AK39" s="8" t="s">
        <v>156</v>
      </c>
      <c r="AL39" s="8" t="n">
        <f aca="false">+AVERAGE(88.584,69.024)</f>
        <v>78.804</v>
      </c>
      <c r="AM39" s="8" t="s">
        <v>157</v>
      </c>
      <c r="AN39" s="8" t="n">
        <v>249.142</v>
      </c>
      <c r="AO39" s="7" t="n">
        <f aca="false">+((3600*S39)/F39)/AC39</f>
        <v>13.8461538461538</v>
      </c>
      <c r="AP39" s="7" t="n">
        <f aca="false">+AO39-AD39</f>
        <v>-14.7974140815371</v>
      </c>
      <c r="AQ39" s="7" t="n">
        <f aca="false">+AO39*P39</f>
        <v>8.37230769230769</v>
      </c>
      <c r="AR39" s="7"/>
      <c r="AS39" s="7" t="n">
        <f aca="false">+ABS(((3600-F39)*S39)/F39)/AC39</f>
        <v>16.1538461538462</v>
      </c>
      <c r="AT39" s="7" t="n">
        <f aca="false">+AS39*P39</f>
        <v>9.76769230769231</v>
      </c>
      <c r="AU39" s="7" t="n">
        <f aca="false">+AS39+AO39</f>
        <v>30</v>
      </c>
      <c r="AV39" s="7" t="n">
        <f aca="false">+AT39+AQ39</f>
        <v>18.14</v>
      </c>
    </row>
    <row r="40" customFormat="false" ht="13.8" hidden="false" customHeight="false" outlineLevel="0" collapsed="false">
      <c r="A40" s="4" t="n">
        <v>44907</v>
      </c>
      <c r="B40" s="4" t="s">
        <v>66</v>
      </c>
      <c r="C40" s="5" t="n">
        <v>0.0868055555555556</v>
      </c>
      <c r="D40" s="5" t="n">
        <v>0.135416666666667</v>
      </c>
      <c r="E40" s="5" t="n">
        <f aca="false">+D40-C40</f>
        <v>0.0486111111111111</v>
      </c>
      <c r="F40" s="6" t="n">
        <f aca="false">86400*E40</f>
        <v>4200</v>
      </c>
      <c r="G40" s="7" t="s">
        <v>158</v>
      </c>
      <c r="H40" s="7" t="n">
        <v>1.4</v>
      </c>
      <c r="I40" s="7" t="s">
        <v>68</v>
      </c>
      <c r="J40" s="7" t="s">
        <v>50</v>
      </c>
      <c r="K40" s="7" t="s">
        <v>69</v>
      </c>
      <c r="L40" s="7" t="n">
        <v>105</v>
      </c>
      <c r="M40" s="7" t="n">
        <v>390</v>
      </c>
      <c r="N40" s="7" t="n">
        <v>19.6</v>
      </c>
      <c r="O40" s="7"/>
      <c r="P40" s="7" t="n">
        <f aca="false">+N40/T40</f>
        <v>0.362962962962963</v>
      </c>
      <c r="Q40" s="7"/>
      <c r="R40" s="7" t="n">
        <v>10800</v>
      </c>
      <c r="S40" s="7"/>
      <c r="T40" s="7" t="n">
        <f aca="false">+(R40/Z40)/AC40</f>
        <v>54</v>
      </c>
      <c r="U40" s="7"/>
      <c r="V40" s="7" t="s">
        <v>70</v>
      </c>
      <c r="W40" s="7"/>
      <c r="X40" s="7"/>
      <c r="Y40" s="7"/>
      <c r="Z40" s="7" t="n">
        <v>2</v>
      </c>
      <c r="AA40" s="7"/>
      <c r="AB40" s="7"/>
      <c r="AC40" s="7" t="n">
        <v>100</v>
      </c>
      <c r="AD40" s="7" t="e">
        <f aca="false">(3600/AB40)*Z40</f>
        <v>#DIV/0!</v>
      </c>
      <c r="AE40" s="7" t="e">
        <f aca="false">+AD40*Q40</f>
        <v>#DIV/0!</v>
      </c>
      <c r="AF40" s="7"/>
      <c r="AG40" s="7"/>
      <c r="AH40" s="8"/>
      <c r="AI40" s="8"/>
      <c r="AJ40" s="8"/>
      <c r="AK40" s="8"/>
      <c r="AL40" s="8"/>
      <c r="AM40" s="8"/>
      <c r="AN40" s="8"/>
      <c r="AO40" s="7" t="n">
        <f aca="false">+((3600*R40)/F40)/AC40</f>
        <v>92.5714285714286</v>
      </c>
      <c r="AP40" s="7" t="e">
        <f aca="false">+AO40-AD40</f>
        <v>#DIV/0!</v>
      </c>
      <c r="AQ40" s="7" t="n">
        <f aca="false">+AO40*P40</f>
        <v>33.6</v>
      </c>
      <c r="AR40" s="7"/>
      <c r="AS40" s="7" t="n">
        <f aca="false">+ABS(((3600-F40)*R40)/F40)/AC40</f>
        <v>15.4285714285714</v>
      </c>
      <c r="AT40" s="7" t="n">
        <f aca="false">+AS40*P40</f>
        <v>5.59999999999999</v>
      </c>
      <c r="AU40" s="7" t="n">
        <f aca="false">+AS40+AO40</f>
        <v>108</v>
      </c>
      <c r="AV40" s="7" t="n">
        <f aca="false">+AT40+AQ40</f>
        <v>39.2</v>
      </c>
    </row>
    <row r="41" customFormat="false" ht="13.8" hidden="false" customHeight="false" outlineLevel="0" collapsed="false">
      <c r="A41" s="4" t="n">
        <v>44907</v>
      </c>
      <c r="B41" s="4" t="s">
        <v>66</v>
      </c>
      <c r="C41" s="5" t="n">
        <v>0.135416666666667</v>
      </c>
      <c r="D41" s="5" t="n">
        <v>0.170138888888889</v>
      </c>
      <c r="E41" s="5" t="n">
        <f aca="false">+D41-C41</f>
        <v>0.0347222222222222</v>
      </c>
      <c r="F41" s="6" t="n">
        <f aca="false">86400*E41</f>
        <v>3000</v>
      </c>
      <c r="G41" s="7" t="s">
        <v>67</v>
      </c>
      <c r="H41" s="7" t="n">
        <v>1.4</v>
      </c>
      <c r="I41" s="7" t="s">
        <v>68</v>
      </c>
      <c r="J41" s="7" t="s">
        <v>50</v>
      </c>
      <c r="K41" s="7" t="s">
        <v>69</v>
      </c>
      <c r="L41" s="7" t="n">
        <v>90</v>
      </c>
      <c r="M41" s="7" t="n">
        <v>390</v>
      </c>
      <c r="N41" s="7" t="n">
        <v>24.36</v>
      </c>
      <c r="O41" s="7"/>
      <c r="P41" s="7" t="n">
        <f aca="false">+N41/T41</f>
        <v>0.716470588235294</v>
      </c>
      <c r="Q41" s="7"/>
      <c r="R41" s="7" t="n">
        <v>3400</v>
      </c>
      <c r="S41" s="7"/>
      <c r="T41" s="7" t="n">
        <f aca="false">+(R41/Z41)/AC41</f>
        <v>34</v>
      </c>
      <c r="U41" s="7"/>
      <c r="V41" s="7" t="s">
        <v>70</v>
      </c>
      <c r="W41" s="7"/>
      <c r="X41" s="7"/>
      <c r="Y41" s="7"/>
      <c r="Z41" s="7" t="n">
        <v>1</v>
      </c>
      <c r="AA41" s="7"/>
      <c r="AB41" s="7"/>
      <c r="AC41" s="7" t="n">
        <v>100</v>
      </c>
      <c r="AD41" s="7" t="e">
        <f aca="false">(3600/AB41)*Z41</f>
        <v>#DIV/0!</v>
      </c>
      <c r="AE41" s="7" t="e">
        <f aca="false">+AD41*Q41</f>
        <v>#DIV/0!</v>
      </c>
      <c r="AF41" s="7"/>
      <c r="AG41" s="7"/>
      <c r="AH41" s="8"/>
      <c r="AI41" s="8"/>
      <c r="AJ41" s="8"/>
      <c r="AK41" s="8"/>
      <c r="AL41" s="8"/>
      <c r="AM41" s="8"/>
      <c r="AN41" s="8"/>
      <c r="AO41" s="7" t="n">
        <f aca="false">+((3600*R41)/F41)/AC41</f>
        <v>40.8</v>
      </c>
      <c r="AP41" s="7" t="e">
        <f aca="false">+AO41-AD41</f>
        <v>#DIV/0!</v>
      </c>
      <c r="AQ41" s="7" t="n">
        <f aca="false">+AO41*P41</f>
        <v>29.232</v>
      </c>
      <c r="AR41" s="7"/>
      <c r="AS41" s="7"/>
      <c r="AT41" s="7"/>
      <c r="AU41" s="7"/>
      <c r="AV41" s="7"/>
    </row>
    <row r="42" customFormat="false" ht="57" hidden="false" customHeight="false" outlineLevel="0" collapsed="false">
      <c r="A42" s="4" t="n">
        <v>44907</v>
      </c>
      <c r="B42" s="4" t="s">
        <v>66</v>
      </c>
      <c r="C42" s="5" t="n">
        <v>0.170138888888889</v>
      </c>
      <c r="D42" s="5"/>
      <c r="E42" s="5"/>
      <c r="F42" s="6"/>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8" t="s">
        <v>159</v>
      </c>
      <c r="AI42" s="8"/>
      <c r="AJ42" s="8"/>
      <c r="AK42" s="8"/>
      <c r="AL42" s="8"/>
      <c r="AM42" s="8"/>
      <c r="AN42" s="8"/>
      <c r="AO42" s="7"/>
      <c r="AP42" s="7"/>
      <c r="AQ42" s="7"/>
      <c r="AR42" s="7"/>
      <c r="AS42" s="7"/>
      <c r="AT42" s="7"/>
      <c r="AU42" s="7"/>
      <c r="AV42" s="7"/>
    </row>
    <row r="43" customFormat="false" ht="288" hidden="false" customHeight="false" outlineLevel="0" collapsed="false">
      <c r="A43" s="4" t="n">
        <v>44907</v>
      </c>
      <c r="B43" s="4" t="s">
        <v>89</v>
      </c>
      <c r="C43" s="5" t="n">
        <v>0.09375</v>
      </c>
      <c r="D43" s="5" t="n">
        <v>0.201388888888889</v>
      </c>
      <c r="E43" s="5" t="n">
        <f aca="false">+D43-C43</f>
        <v>0.107638888888889</v>
      </c>
      <c r="F43" s="6" t="n">
        <f aca="false">86400*E43</f>
        <v>9300</v>
      </c>
      <c r="G43" s="7" t="s">
        <v>160</v>
      </c>
      <c r="H43" s="7" t="n">
        <v>2</v>
      </c>
      <c r="I43" s="7" t="s">
        <v>68</v>
      </c>
      <c r="J43" s="7" t="s">
        <v>92</v>
      </c>
      <c r="K43" s="7" t="s">
        <v>161</v>
      </c>
      <c r="L43" s="7" t="s">
        <v>162</v>
      </c>
      <c r="M43" s="7" t="n">
        <v>245</v>
      </c>
      <c r="N43" s="7"/>
      <c r="O43" s="7" t="n">
        <v>30.12</v>
      </c>
      <c r="P43" s="7" t="n">
        <f aca="false">+O43/T43</f>
        <v>0.334666666666667</v>
      </c>
      <c r="Q43" s="7" t="n">
        <f aca="false">+AVERAGE(0.34,0.32,0.32,0.32)</f>
        <v>0.325</v>
      </c>
      <c r="R43" s="7"/>
      <c r="S43" s="7" t="n">
        <v>9000</v>
      </c>
      <c r="T43" s="7" t="n">
        <f aca="false">+(S43/Z43)/AC43</f>
        <v>90</v>
      </c>
      <c r="U43" s="7"/>
      <c r="V43" s="7" t="s">
        <v>95</v>
      </c>
      <c r="W43" s="7" t="n">
        <v>201</v>
      </c>
      <c r="X43" s="7" t="n">
        <v>97</v>
      </c>
      <c r="Y43" s="7" t="n">
        <v>100</v>
      </c>
      <c r="Z43" s="7" t="n">
        <v>1</v>
      </c>
      <c r="AA43" s="7" t="s">
        <v>163</v>
      </c>
      <c r="AB43" s="7" t="n">
        <f aca="false">+AVERAGE(101.977,102.263,102.145)</f>
        <v>102.128333333333</v>
      </c>
      <c r="AC43" s="7" t="n">
        <v>100</v>
      </c>
      <c r="AD43" s="7" t="n">
        <f aca="false">(3600/AB43)*Z43</f>
        <v>35.2497674494509</v>
      </c>
      <c r="AE43" s="7" t="n">
        <f aca="false">+AD43*Q43</f>
        <v>11.4561744210715</v>
      </c>
      <c r="AF43" s="7"/>
      <c r="AG43" s="7"/>
      <c r="AH43" s="8"/>
      <c r="AI43" s="8"/>
      <c r="AJ43" s="8"/>
      <c r="AK43" s="8"/>
      <c r="AL43" s="8"/>
      <c r="AM43" s="8"/>
      <c r="AN43" s="8"/>
      <c r="AO43" s="7" t="n">
        <f aca="false">+((3600*S43)/F43)/AC43</f>
        <v>34.8387096774194</v>
      </c>
      <c r="AP43" s="7" t="n">
        <f aca="false">+AO43-AD43</f>
        <v>-0.411057772031498</v>
      </c>
      <c r="AQ43" s="7" t="n">
        <f aca="false">+AO43*P43</f>
        <v>11.6593548387097</v>
      </c>
      <c r="AR43" s="7"/>
      <c r="AS43" s="7" t="n">
        <f aca="false">+ABS(((3600-F43)*S43)/F43)/AC43</f>
        <v>55.1612903225806</v>
      </c>
      <c r="AT43" s="7" t="n">
        <f aca="false">+AS43*P43</f>
        <v>18.4606451612903</v>
      </c>
      <c r="AU43" s="7" t="n">
        <f aca="false">+AS43+AO43</f>
        <v>90</v>
      </c>
      <c r="AV43" s="7" t="n">
        <f aca="false">+AT43+AQ43</f>
        <v>30.12</v>
      </c>
    </row>
    <row r="44" customFormat="false" ht="13.8" hidden="false" customHeight="false" outlineLevel="0" collapsed="false">
      <c r="A44" s="4" t="n">
        <v>44908</v>
      </c>
      <c r="B44" s="4" t="s">
        <v>164</v>
      </c>
      <c r="C44" s="5" t="n">
        <v>0.258333333333333</v>
      </c>
      <c r="D44" s="5" t="n">
        <v>0.295833333333333</v>
      </c>
      <c r="E44" s="5" t="n">
        <f aca="false">+D44-C44</f>
        <v>0.0375</v>
      </c>
      <c r="F44" s="6" t="n">
        <f aca="false">86400*E44</f>
        <v>3240</v>
      </c>
      <c r="G44" s="7" t="s">
        <v>165</v>
      </c>
      <c r="H44" s="7" t="n">
        <v>1.4</v>
      </c>
      <c r="I44" s="7" t="s">
        <v>113</v>
      </c>
      <c r="J44" s="7" t="s">
        <v>74</v>
      </c>
      <c r="K44" s="7" t="s">
        <v>69</v>
      </c>
      <c r="L44" s="7" t="n">
        <v>80</v>
      </c>
      <c r="M44" s="7" t="n">
        <v>380</v>
      </c>
      <c r="N44" s="7" t="n">
        <v>20.34</v>
      </c>
      <c r="O44" s="7"/>
      <c r="P44" s="7" t="n">
        <f aca="false">+N44/T44</f>
        <v>1.09945945945946</v>
      </c>
      <c r="Q44" s="7"/>
      <c r="R44" s="7" t="n">
        <v>1850</v>
      </c>
      <c r="S44" s="7"/>
      <c r="T44" s="7" t="n">
        <f aca="false">+(R44/Z44)/AC44</f>
        <v>18.5</v>
      </c>
      <c r="U44" s="7"/>
      <c r="V44" s="7" t="s">
        <v>70</v>
      </c>
      <c r="W44" s="7"/>
      <c r="X44" s="7"/>
      <c r="Y44" s="7"/>
      <c r="Z44" s="7" t="n">
        <v>1</v>
      </c>
      <c r="AA44" s="7"/>
      <c r="AB44" s="7"/>
      <c r="AC44" s="7" t="n">
        <v>100</v>
      </c>
      <c r="AD44" s="7" t="e">
        <f aca="false">(3600/AB44)*Z44</f>
        <v>#DIV/0!</v>
      </c>
      <c r="AE44" s="7" t="e">
        <f aca="false">+AD44*Q44</f>
        <v>#DIV/0!</v>
      </c>
      <c r="AF44" s="7"/>
      <c r="AG44" s="7"/>
      <c r="AH44" s="8"/>
      <c r="AI44" s="8"/>
      <c r="AJ44" s="8"/>
      <c r="AK44" s="8"/>
      <c r="AL44" s="8"/>
      <c r="AM44" s="8"/>
      <c r="AN44" s="8"/>
      <c r="AO44" s="7" t="n">
        <f aca="false">+((3600*R44)/F44)/AC44</f>
        <v>20.5555555555556</v>
      </c>
      <c r="AP44" s="7" t="e">
        <f aca="false">+AO44-AD44</f>
        <v>#DIV/0!</v>
      </c>
      <c r="AQ44" s="7" t="n">
        <f aca="false">+AO44*P44</f>
        <v>22.6</v>
      </c>
      <c r="AR44" s="7"/>
      <c r="AS44" s="7"/>
      <c r="AT44" s="7"/>
      <c r="AU44" s="7"/>
      <c r="AV44" s="7"/>
    </row>
    <row r="45" customFormat="false" ht="13.8" hidden="false" customHeight="false" outlineLevel="0" collapsed="false">
      <c r="A45" s="4" t="n">
        <v>44908</v>
      </c>
      <c r="B45" s="4" t="s">
        <v>164</v>
      </c>
      <c r="C45" s="5" t="n">
        <v>0.301388888888889</v>
      </c>
      <c r="D45" s="5" t="n">
        <v>0.327777777777778</v>
      </c>
      <c r="E45" s="5" t="n">
        <f aca="false">+D45-C45</f>
        <v>0.0263888888888889</v>
      </c>
      <c r="F45" s="6" t="n">
        <f aca="false">86400*E45</f>
        <v>2280</v>
      </c>
      <c r="G45" s="7" t="s">
        <v>165</v>
      </c>
      <c r="H45" s="7" t="n">
        <v>1.4</v>
      </c>
      <c r="I45" s="7" t="s">
        <v>113</v>
      </c>
      <c r="J45" s="7" t="s">
        <v>74</v>
      </c>
      <c r="K45" s="7" t="s">
        <v>69</v>
      </c>
      <c r="L45" s="7" t="n">
        <v>80</v>
      </c>
      <c r="M45" s="7" t="n">
        <v>380</v>
      </c>
      <c r="N45" s="7" t="n">
        <v>17.4</v>
      </c>
      <c r="O45" s="7"/>
      <c r="P45" s="7" t="n">
        <f aca="false">+N45/T45</f>
        <v>1.16</v>
      </c>
      <c r="Q45" s="7"/>
      <c r="R45" s="7" t="n">
        <v>1500</v>
      </c>
      <c r="S45" s="7"/>
      <c r="T45" s="7" t="n">
        <f aca="false">+(R45/Z45)/AC45</f>
        <v>15</v>
      </c>
      <c r="U45" s="7"/>
      <c r="V45" s="7" t="s">
        <v>70</v>
      </c>
      <c r="W45" s="7"/>
      <c r="X45" s="7"/>
      <c r="Y45" s="7"/>
      <c r="Z45" s="7" t="n">
        <v>1</v>
      </c>
      <c r="AA45" s="7"/>
      <c r="AB45" s="7"/>
      <c r="AC45" s="7" t="n">
        <v>100</v>
      </c>
      <c r="AD45" s="7" t="e">
        <f aca="false">(3600/AB45)*Z45</f>
        <v>#DIV/0!</v>
      </c>
      <c r="AE45" s="7" t="e">
        <f aca="false">+AD45*Q45</f>
        <v>#DIV/0!</v>
      </c>
      <c r="AF45" s="7"/>
      <c r="AG45" s="7"/>
      <c r="AH45" s="8"/>
      <c r="AI45" s="8"/>
      <c r="AJ45" s="8"/>
      <c r="AK45" s="8"/>
      <c r="AL45" s="8"/>
      <c r="AM45" s="8"/>
      <c r="AN45" s="8"/>
      <c r="AO45" s="7" t="n">
        <f aca="false">+((3600*R45)/F45)/AC45</f>
        <v>23.6842105263158</v>
      </c>
      <c r="AP45" s="7" t="e">
        <f aca="false">+AO45-AD45</f>
        <v>#DIV/0!</v>
      </c>
      <c r="AQ45" s="7" t="n">
        <f aca="false">+AO45*P45</f>
        <v>27.4736842105263</v>
      </c>
      <c r="AR45" s="7"/>
      <c r="AS45" s="7"/>
      <c r="AT45" s="7"/>
      <c r="AU45" s="7"/>
      <c r="AV45" s="7"/>
    </row>
    <row r="46" customFormat="false" ht="13.8" hidden="false" customHeight="false" outlineLevel="0" collapsed="false">
      <c r="A46" s="4" t="n">
        <v>44908</v>
      </c>
      <c r="B46" s="4" t="s">
        <v>164</v>
      </c>
      <c r="C46" s="5" t="n">
        <v>0.34375</v>
      </c>
      <c r="D46" s="5" t="n">
        <v>0.375</v>
      </c>
      <c r="E46" s="5" t="n">
        <f aca="false">+D46-C46</f>
        <v>0.03125</v>
      </c>
      <c r="F46" s="6" t="n">
        <f aca="false">86400*E46</f>
        <v>2700</v>
      </c>
      <c r="G46" s="7" t="s">
        <v>127</v>
      </c>
      <c r="H46" s="7" t="n">
        <v>1.9</v>
      </c>
      <c r="I46" s="7" t="s">
        <v>113</v>
      </c>
      <c r="J46" s="7" t="s">
        <v>74</v>
      </c>
      <c r="K46" s="7" t="s">
        <v>69</v>
      </c>
      <c r="L46" s="7" t="n">
        <v>60</v>
      </c>
      <c r="M46" s="7" t="n">
        <v>380</v>
      </c>
      <c r="N46" s="7" t="n">
        <v>15.32</v>
      </c>
      <c r="O46" s="7"/>
      <c r="P46" s="7" t="n">
        <f aca="false">+N46/T46</f>
        <v>1.33217391304348</v>
      </c>
      <c r="Q46" s="7"/>
      <c r="R46" s="7" t="n">
        <v>1150</v>
      </c>
      <c r="S46" s="7"/>
      <c r="T46" s="7" t="n">
        <f aca="false">+(R46/Z46)/AC46</f>
        <v>11.5</v>
      </c>
      <c r="U46" s="7"/>
      <c r="V46" s="7" t="s">
        <v>70</v>
      </c>
      <c r="W46" s="7"/>
      <c r="X46" s="7"/>
      <c r="Y46" s="7"/>
      <c r="Z46" s="7" t="n">
        <v>1</v>
      </c>
      <c r="AA46" s="7"/>
      <c r="AB46" s="7"/>
      <c r="AC46" s="7" t="n">
        <v>100</v>
      </c>
      <c r="AD46" s="7" t="e">
        <f aca="false">(3600/AB46)*Z46</f>
        <v>#DIV/0!</v>
      </c>
      <c r="AE46" s="7" t="e">
        <f aca="false">+AD46*Q46</f>
        <v>#DIV/0!</v>
      </c>
      <c r="AF46" s="7"/>
      <c r="AG46" s="7"/>
      <c r="AH46" s="8"/>
      <c r="AI46" s="8"/>
      <c r="AJ46" s="8"/>
      <c r="AK46" s="8"/>
      <c r="AL46" s="8"/>
      <c r="AM46" s="8"/>
      <c r="AN46" s="8"/>
      <c r="AO46" s="7" t="n">
        <f aca="false">+((3600*R46)/F46)/AC46</f>
        <v>15.3333333333333</v>
      </c>
      <c r="AP46" s="7" t="e">
        <f aca="false">+AO46-AD46</f>
        <v>#DIV/0!</v>
      </c>
      <c r="AQ46" s="7" t="n">
        <f aca="false">+AO46*P46</f>
        <v>20.4266666666667</v>
      </c>
      <c r="AR46" s="7"/>
      <c r="AS46" s="7"/>
      <c r="AT46" s="7"/>
      <c r="AU46" s="7"/>
      <c r="AV46" s="7"/>
    </row>
    <row r="47" customFormat="false" ht="13.8" hidden="false" customHeight="false" outlineLevel="0" collapsed="false">
      <c r="A47" s="4" t="n">
        <v>44908</v>
      </c>
      <c r="B47" s="4" t="s">
        <v>164</v>
      </c>
      <c r="C47" s="5" t="n">
        <v>0.393055555555556</v>
      </c>
      <c r="D47" s="5" t="n">
        <v>0.413888888888889</v>
      </c>
      <c r="E47" s="5" t="n">
        <f aca="false">+D47-C47</f>
        <v>0.0208333333333333</v>
      </c>
      <c r="F47" s="6" t="n">
        <f aca="false">86400*E47</f>
        <v>1800</v>
      </c>
      <c r="G47" s="7" t="s">
        <v>127</v>
      </c>
      <c r="H47" s="7" t="n">
        <v>1.9</v>
      </c>
      <c r="I47" s="7" t="s">
        <v>113</v>
      </c>
      <c r="J47" s="7" t="s">
        <v>74</v>
      </c>
      <c r="K47" s="7" t="s">
        <v>69</v>
      </c>
      <c r="L47" s="7" t="n">
        <v>60</v>
      </c>
      <c r="M47" s="7" t="n">
        <v>380</v>
      </c>
      <c r="N47" s="7" t="n">
        <v>15.34</v>
      </c>
      <c r="O47" s="7"/>
      <c r="P47" s="7" t="n">
        <f aca="false">+N47/T47</f>
        <v>1.33391304347826</v>
      </c>
      <c r="Q47" s="7"/>
      <c r="R47" s="7" t="n">
        <v>1150</v>
      </c>
      <c r="S47" s="7"/>
      <c r="T47" s="7" t="n">
        <f aca="false">+(R47/Z47)/AC47</f>
        <v>11.5</v>
      </c>
      <c r="U47" s="7"/>
      <c r="V47" s="7" t="s">
        <v>70</v>
      </c>
      <c r="W47" s="7"/>
      <c r="X47" s="7"/>
      <c r="Y47" s="7"/>
      <c r="Z47" s="7" t="n">
        <v>1</v>
      </c>
      <c r="AA47" s="7"/>
      <c r="AB47" s="7"/>
      <c r="AC47" s="7" t="n">
        <v>100</v>
      </c>
      <c r="AD47" s="7" t="e">
        <f aca="false">(3600/AB47)*Z47</f>
        <v>#DIV/0!</v>
      </c>
      <c r="AE47" s="7" t="e">
        <f aca="false">+AD47*Q53</f>
        <v>#DIV/0!</v>
      </c>
      <c r="AF47" s="7"/>
      <c r="AG47" s="7"/>
      <c r="AH47" s="8"/>
      <c r="AI47" s="8"/>
      <c r="AJ47" s="8"/>
      <c r="AK47" s="8"/>
      <c r="AL47" s="8"/>
      <c r="AM47" s="8"/>
      <c r="AN47" s="8"/>
      <c r="AO47" s="7" t="n">
        <f aca="false">+((3600*R47)/F47)/AC47</f>
        <v>23</v>
      </c>
      <c r="AP47" s="7" t="e">
        <f aca="false">+AO47-AD47</f>
        <v>#DIV/0!</v>
      </c>
      <c r="AQ47" s="7" t="n">
        <f aca="false">+AO47*P47</f>
        <v>30.68</v>
      </c>
      <c r="AR47" s="7"/>
      <c r="AS47" s="7"/>
      <c r="AT47" s="7"/>
      <c r="AU47" s="7"/>
      <c r="AV47" s="7"/>
    </row>
    <row r="48" customFormat="false" ht="13.8" hidden="false" customHeight="false" outlineLevel="0" collapsed="false">
      <c r="A48" s="4" t="n">
        <v>44908</v>
      </c>
      <c r="B48" s="4" t="s">
        <v>164</v>
      </c>
      <c r="C48" s="5" t="n">
        <v>0.413888888888889</v>
      </c>
      <c r="D48" s="5" t="n">
        <v>0.446527777777778</v>
      </c>
      <c r="E48" s="5" t="n">
        <f aca="false">+D48-C48</f>
        <v>0.0326388888888889</v>
      </c>
      <c r="F48" s="6" t="n">
        <f aca="false">86400*E48</f>
        <v>2820</v>
      </c>
      <c r="G48" s="7" t="s">
        <v>127</v>
      </c>
      <c r="H48" s="7" t="n">
        <v>1.9</v>
      </c>
      <c r="I48" s="7" t="s">
        <v>113</v>
      </c>
      <c r="J48" s="7" t="s">
        <v>74</v>
      </c>
      <c r="K48" s="7" t="s">
        <v>69</v>
      </c>
      <c r="L48" s="7" t="n">
        <v>60</v>
      </c>
      <c r="M48" s="7" t="n">
        <v>380</v>
      </c>
      <c r="N48" s="7" t="n">
        <v>16.22</v>
      </c>
      <c r="O48" s="7"/>
      <c r="P48" s="7" t="n">
        <f aca="false">+N48/T48</f>
        <v>1.35166666666667</v>
      </c>
      <c r="Q48" s="7"/>
      <c r="R48" s="7" t="n">
        <v>1200</v>
      </c>
      <c r="S48" s="7"/>
      <c r="T48" s="7" t="n">
        <f aca="false">+(R48/Z48)/AC48</f>
        <v>12</v>
      </c>
      <c r="U48" s="7"/>
      <c r="V48" s="7" t="s">
        <v>70</v>
      </c>
      <c r="W48" s="7"/>
      <c r="X48" s="7"/>
      <c r="Y48" s="7"/>
      <c r="Z48" s="7" t="n">
        <v>1</v>
      </c>
      <c r="AA48" s="7"/>
      <c r="AB48" s="7"/>
      <c r="AC48" s="7" t="n">
        <v>100</v>
      </c>
      <c r="AD48" s="7" t="e">
        <f aca="false">(3600/AB48)*Z48</f>
        <v>#DIV/0!</v>
      </c>
      <c r="AE48" s="7" t="e">
        <f aca="false">+AD48*Q54</f>
        <v>#DIV/0!</v>
      </c>
      <c r="AF48" s="7"/>
      <c r="AG48" s="7"/>
      <c r="AH48" s="8"/>
      <c r="AI48" s="8"/>
      <c r="AJ48" s="8"/>
      <c r="AK48" s="8"/>
      <c r="AL48" s="8"/>
      <c r="AM48" s="8"/>
      <c r="AN48" s="8"/>
      <c r="AO48" s="7" t="n">
        <f aca="false">+((3600*R48)/F48)/AC48</f>
        <v>15.3191489361702</v>
      </c>
      <c r="AP48" s="7" t="e">
        <f aca="false">+AO48-AD48</f>
        <v>#DIV/0!</v>
      </c>
      <c r="AQ48" s="7" t="n">
        <f aca="false">+AO48*P48</f>
        <v>20.7063829787234</v>
      </c>
      <c r="AR48" s="7"/>
      <c r="AS48" s="7"/>
      <c r="AT48" s="7"/>
      <c r="AU48" s="7"/>
      <c r="AV48" s="7"/>
    </row>
    <row r="49" customFormat="false" ht="13.8" hidden="false" customHeight="false" outlineLevel="0" collapsed="false">
      <c r="A49" s="4" t="n">
        <v>44908</v>
      </c>
      <c r="B49" s="4" t="s">
        <v>164</v>
      </c>
      <c r="C49" s="5" t="n">
        <v>0.452777777777778</v>
      </c>
      <c r="D49" s="5" t="n">
        <v>0.472222222222222</v>
      </c>
      <c r="E49" s="5" t="n">
        <f aca="false">+D49-C49</f>
        <v>0.0194444444444444</v>
      </c>
      <c r="F49" s="6" t="n">
        <f aca="false">86400*E49</f>
        <v>1680</v>
      </c>
      <c r="G49" s="7" t="s">
        <v>127</v>
      </c>
      <c r="H49" s="7" t="n">
        <v>1.9</v>
      </c>
      <c r="I49" s="7" t="s">
        <v>113</v>
      </c>
      <c r="J49" s="7" t="s">
        <v>74</v>
      </c>
      <c r="K49" s="7" t="s">
        <v>69</v>
      </c>
      <c r="L49" s="7" t="n">
        <v>60</v>
      </c>
      <c r="M49" s="7" t="n">
        <v>380</v>
      </c>
      <c r="N49" s="7" t="n">
        <v>16.4</v>
      </c>
      <c r="O49" s="7"/>
      <c r="P49" s="7" t="n">
        <f aca="false">+N49/T49</f>
        <v>1.36666666666667</v>
      </c>
      <c r="Q49" s="7"/>
      <c r="R49" s="7" t="n">
        <v>1200</v>
      </c>
      <c r="S49" s="7"/>
      <c r="T49" s="7" t="n">
        <f aca="false">+(R49/Z49)/AC49</f>
        <v>12</v>
      </c>
      <c r="U49" s="7"/>
      <c r="V49" s="7" t="s">
        <v>70</v>
      </c>
      <c r="W49" s="7"/>
      <c r="X49" s="7"/>
      <c r="Y49" s="7"/>
      <c r="Z49" s="7" t="n">
        <v>1</v>
      </c>
      <c r="AA49" s="7"/>
      <c r="AB49" s="7"/>
      <c r="AC49" s="7" t="n">
        <v>100</v>
      </c>
      <c r="AD49" s="7" t="e">
        <f aca="false">(3600/AB49)*Z49</f>
        <v>#DIV/0!</v>
      </c>
      <c r="AE49" s="7" t="e">
        <f aca="false">+AD49*Q55</f>
        <v>#DIV/0!</v>
      </c>
      <c r="AF49" s="7"/>
      <c r="AG49" s="7"/>
      <c r="AH49" s="8"/>
      <c r="AI49" s="8"/>
      <c r="AJ49" s="8"/>
      <c r="AK49" s="8"/>
      <c r="AL49" s="8"/>
      <c r="AM49" s="8"/>
      <c r="AN49" s="8"/>
      <c r="AO49" s="7" t="n">
        <f aca="false">+((3600*R49)/F49)/AC49</f>
        <v>25.7142857142857</v>
      </c>
      <c r="AP49" s="7" t="e">
        <f aca="false">+AO49-AD49</f>
        <v>#DIV/0!</v>
      </c>
      <c r="AQ49" s="7" t="n">
        <f aca="false">+AO49*P49</f>
        <v>35.1428571428571</v>
      </c>
      <c r="AR49" s="7"/>
      <c r="AS49" s="7"/>
      <c r="AT49" s="7"/>
      <c r="AU49" s="7"/>
      <c r="AV49" s="7"/>
    </row>
    <row r="50" customFormat="false" ht="13.8" hidden="false" customHeight="false" outlineLevel="0" collapsed="false">
      <c r="A50" s="4" t="n">
        <v>44908</v>
      </c>
      <c r="B50" s="4" t="s">
        <v>164</v>
      </c>
      <c r="C50" s="5" t="n">
        <v>0.482638888888889</v>
      </c>
      <c r="D50" s="5" t="n">
        <v>0.527083333333333</v>
      </c>
      <c r="E50" s="5" t="n">
        <f aca="false">+D50-C50</f>
        <v>0.0444444444444444</v>
      </c>
      <c r="F50" s="6" t="n">
        <f aca="false">86400*E50</f>
        <v>3840</v>
      </c>
      <c r="G50" s="7" t="s">
        <v>127</v>
      </c>
      <c r="H50" s="7" t="n">
        <v>1.9</v>
      </c>
      <c r="I50" s="7" t="s">
        <v>113</v>
      </c>
      <c r="J50" s="7" t="s">
        <v>74</v>
      </c>
      <c r="K50" s="7" t="s">
        <v>69</v>
      </c>
      <c r="L50" s="7" t="n">
        <v>60</v>
      </c>
      <c r="M50" s="7" t="n">
        <v>380</v>
      </c>
      <c r="N50" s="7" t="n">
        <v>16.82</v>
      </c>
      <c r="O50" s="7"/>
      <c r="P50" s="7" t="n">
        <f aca="false">+N50/T50</f>
        <v>1.40166666666667</v>
      </c>
      <c r="Q50" s="7"/>
      <c r="R50" s="7" t="n">
        <v>1200</v>
      </c>
      <c r="S50" s="7"/>
      <c r="T50" s="7" t="n">
        <f aca="false">+(R50/Z50)/AC50</f>
        <v>12</v>
      </c>
      <c r="U50" s="7"/>
      <c r="V50" s="7" t="s">
        <v>70</v>
      </c>
      <c r="W50" s="7"/>
      <c r="X50" s="7"/>
      <c r="Y50" s="7"/>
      <c r="Z50" s="7" t="n">
        <v>1</v>
      </c>
      <c r="AA50" s="7"/>
      <c r="AB50" s="7"/>
      <c r="AC50" s="7" t="n">
        <v>100</v>
      </c>
      <c r="AD50" s="7" t="e">
        <f aca="false">(3600/AB50)*Z50</f>
        <v>#DIV/0!</v>
      </c>
      <c r="AE50" s="7" t="e">
        <f aca="false">+AD50*Q56</f>
        <v>#DIV/0!</v>
      </c>
      <c r="AF50" s="7"/>
      <c r="AG50" s="7"/>
      <c r="AH50" s="8"/>
      <c r="AI50" s="8"/>
      <c r="AJ50" s="8"/>
      <c r="AK50" s="8"/>
      <c r="AL50" s="8"/>
      <c r="AM50" s="8"/>
      <c r="AN50" s="8"/>
      <c r="AO50" s="7" t="n">
        <f aca="false">+((3600*R50)/F50)/AC50</f>
        <v>11.25</v>
      </c>
      <c r="AP50" s="7" t="e">
        <f aca="false">+AO50-AD50</f>
        <v>#DIV/0!</v>
      </c>
      <c r="AQ50" s="7" t="n">
        <f aca="false">+AO50*P50</f>
        <v>15.76875</v>
      </c>
      <c r="AR50" s="7"/>
      <c r="AS50" s="7" t="n">
        <f aca="false">+ABS(((3600-F50)*R50)/F50)/AC50</f>
        <v>0.750000000000003</v>
      </c>
      <c r="AT50" s="7" t="n">
        <f aca="false">+AS50*P50</f>
        <v>1.05125</v>
      </c>
      <c r="AU50" s="7" t="n">
        <f aca="false">+AS50+AO50</f>
        <v>12</v>
      </c>
      <c r="AV50" s="7" t="n">
        <f aca="false">+AT50+AQ50</f>
        <v>16.82</v>
      </c>
    </row>
    <row r="51" customFormat="false" ht="13.8" hidden="false" customHeight="false" outlineLevel="0" collapsed="false">
      <c r="A51" s="4" t="n">
        <v>44908</v>
      </c>
      <c r="B51" s="4" t="s">
        <v>164</v>
      </c>
      <c r="C51" s="5" t="n">
        <v>0.532638888888889</v>
      </c>
      <c r="D51" s="5" t="n">
        <v>0.555555555555556</v>
      </c>
      <c r="E51" s="5" t="n">
        <f aca="false">+D51-C51</f>
        <v>0.0229166666666667</v>
      </c>
      <c r="F51" s="6" t="n">
        <f aca="false">86400*E51</f>
        <v>1980</v>
      </c>
      <c r="G51" s="7" t="s">
        <v>127</v>
      </c>
      <c r="H51" s="7" t="n">
        <v>1.9</v>
      </c>
      <c r="I51" s="7" t="s">
        <v>113</v>
      </c>
      <c r="J51" s="7" t="s">
        <v>74</v>
      </c>
      <c r="K51" s="7" t="s">
        <v>69</v>
      </c>
      <c r="L51" s="7" t="n">
        <v>60</v>
      </c>
      <c r="M51" s="7" t="n">
        <v>380</v>
      </c>
      <c r="N51" s="7" t="n">
        <v>11.74</v>
      </c>
      <c r="O51" s="7"/>
      <c r="P51" s="7" t="n">
        <f aca="false">+N51/T51</f>
        <v>1.38117647058824</v>
      </c>
      <c r="Q51" s="7"/>
      <c r="R51" s="7" t="n">
        <v>850</v>
      </c>
      <c r="S51" s="7"/>
      <c r="T51" s="7" t="n">
        <f aca="false">+(R51/Z51)/AC51</f>
        <v>8.5</v>
      </c>
      <c r="U51" s="7"/>
      <c r="V51" s="7" t="s">
        <v>70</v>
      </c>
      <c r="W51" s="7"/>
      <c r="X51" s="7"/>
      <c r="Y51" s="7"/>
      <c r="Z51" s="7" t="n">
        <v>1</v>
      </c>
      <c r="AA51" s="7"/>
      <c r="AB51" s="7"/>
      <c r="AC51" s="7" t="n">
        <v>100</v>
      </c>
      <c r="AD51" s="7" t="e">
        <f aca="false">(3600/AB51)*Z51</f>
        <v>#DIV/0!</v>
      </c>
      <c r="AE51" s="7" t="e">
        <f aca="false">+AD51*Q57</f>
        <v>#DIV/0!</v>
      </c>
      <c r="AF51" s="7"/>
      <c r="AG51" s="7"/>
      <c r="AH51" s="8"/>
      <c r="AI51" s="8"/>
      <c r="AJ51" s="8"/>
      <c r="AK51" s="8"/>
      <c r="AL51" s="8"/>
      <c r="AM51" s="8"/>
      <c r="AN51" s="8"/>
      <c r="AO51" s="7" t="n">
        <f aca="false">+((3600*R51)/F51)/AC51</f>
        <v>15.4545454545455</v>
      </c>
      <c r="AP51" s="7" t="e">
        <f aca="false">+AO51-AD51</f>
        <v>#DIV/0!</v>
      </c>
      <c r="AQ51" s="7" t="n">
        <f aca="false">+AO51*P51</f>
        <v>21.3454545454545</v>
      </c>
      <c r="AR51" s="7"/>
      <c r="AS51" s="7"/>
      <c r="AT51" s="7"/>
      <c r="AU51" s="7"/>
      <c r="AV51" s="7"/>
    </row>
    <row r="52" customFormat="false" ht="13.8" hidden="false" customHeight="false" outlineLevel="0" collapsed="false">
      <c r="A52" s="4" t="n">
        <v>44908</v>
      </c>
      <c r="B52" s="4" t="s">
        <v>164</v>
      </c>
      <c r="C52" s="5" t="n">
        <v>0.5625</v>
      </c>
      <c r="D52" s="5" t="n">
        <v>0.572916666666667</v>
      </c>
      <c r="E52" s="5" t="n">
        <f aca="false">+D52-C52</f>
        <v>0.0104166666666667</v>
      </c>
      <c r="F52" s="6" t="n">
        <f aca="false">86400*E52</f>
        <v>900</v>
      </c>
      <c r="G52" s="7" t="s">
        <v>127</v>
      </c>
      <c r="H52" s="7" t="n">
        <v>1.9</v>
      </c>
      <c r="I52" s="7" t="s">
        <v>113</v>
      </c>
      <c r="J52" s="7" t="s">
        <v>166</v>
      </c>
      <c r="K52" s="7" t="s">
        <v>69</v>
      </c>
      <c r="L52" s="7"/>
      <c r="M52" s="7"/>
      <c r="N52" s="7" t="n">
        <v>4.98</v>
      </c>
      <c r="O52" s="7"/>
      <c r="P52" s="7" t="n">
        <f aca="false">+N52/T52</f>
        <v>1.42285714285714</v>
      </c>
      <c r="Q52" s="7"/>
      <c r="R52" s="7" t="n">
        <v>350</v>
      </c>
      <c r="S52" s="7"/>
      <c r="T52" s="7" t="n">
        <f aca="false">+(R52/Z52)/AC52</f>
        <v>3.5</v>
      </c>
      <c r="U52" s="7"/>
      <c r="V52" s="7" t="s">
        <v>70</v>
      </c>
      <c r="W52" s="7"/>
      <c r="X52" s="7"/>
      <c r="Y52" s="7"/>
      <c r="Z52" s="7" t="n">
        <v>1</v>
      </c>
      <c r="AA52" s="7"/>
      <c r="AB52" s="7"/>
      <c r="AC52" s="7" t="n">
        <v>100</v>
      </c>
      <c r="AD52" s="7" t="e">
        <f aca="false">(3600/AB52)*Z52</f>
        <v>#DIV/0!</v>
      </c>
      <c r="AE52" s="7" t="e">
        <f aca="false">+AD52*Q58</f>
        <v>#DIV/0!</v>
      </c>
      <c r="AF52" s="7"/>
      <c r="AG52" s="7"/>
      <c r="AH52" s="8"/>
      <c r="AI52" s="8"/>
      <c r="AJ52" s="8"/>
      <c r="AK52" s="8"/>
      <c r="AL52" s="8"/>
      <c r="AM52" s="8"/>
      <c r="AN52" s="8"/>
      <c r="AO52" s="7" t="n">
        <f aca="false">+((3600*R52)/F52)/AC52</f>
        <v>14</v>
      </c>
      <c r="AP52" s="7" t="e">
        <f aca="false">+AO52-AD52</f>
        <v>#DIV/0!</v>
      </c>
      <c r="AQ52" s="7" t="n">
        <f aca="false">+AO52*P52</f>
        <v>19.92</v>
      </c>
      <c r="AR52" s="7"/>
      <c r="AS52" s="7"/>
      <c r="AT52" s="7"/>
      <c r="AU52" s="7"/>
      <c r="AV52" s="7"/>
    </row>
    <row r="53" customFormat="false" ht="288" hidden="false" customHeight="false" outlineLevel="0" collapsed="false">
      <c r="A53" s="4" t="n">
        <v>44908</v>
      </c>
      <c r="B53" s="4" t="s">
        <v>164</v>
      </c>
      <c r="C53" s="5" t="n">
        <v>0.111111111111111</v>
      </c>
      <c r="D53" s="5" t="n">
        <v>0.1875</v>
      </c>
      <c r="E53" s="5" t="n">
        <f aca="false">+D53-C53</f>
        <v>0.0763888888888889</v>
      </c>
      <c r="F53" s="6" t="n">
        <f aca="false">86400*E53</f>
        <v>6600</v>
      </c>
      <c r="G53" s="7" t="s">
        <v>167</v>
      </c>
      <c r="H53" s="7" t="n">
        <v>0.6</v>
      </c>
      <c r="I53" s="7" t="s">
        <v>68</v>
      </c>
      <c r="J53" s="7" t="s">
        <v>50</v>
      </c>
      <c r="K53" s="7"/>
      <c r="L53" s="7" t="s">
        <v>168</v>
      </c>
      <c r="M53" s="7" t="s">
        <v>169</v>
      </c>
      <c r="N53" s="7"/>
      <c r="O53" s="7" t="n">
        <v>15.06</v>
      </c>
      <c r="P53" s="7" t="n">
        <f aca="false">+O53/T53</f>
        <v>0.203513513513514</v>
      </c>
      <c r="Q53" s="7" t="n">
        <f aca="false">+AVERAGE(0.2,0.2,0.2,0.2)</f>
        <v>0.2</v>
      </c>
      <c r="R53" s="7"/>
      <c r="S53" s="7" t="n">
        <v>7400</v>
      </c>
      <c r="T53" s="7" t="n">
        <f aca="false">+(S53/Z53)/AC53</f>
        <v>74</v>
      </c>
      <c r="U53" s="7"/>
      <c r="V53" s="7" t="s">
        <v>55</v>
      </c>
      <c r="W53" s="7" t="n">
        <v>125</v>
      </c>
      <c r="X53" s="7" t="n">
        <v>80</v>
      </c>
      <c r="Y53" s="7" t="n">
        <v>100</v>
      </c>
      <c r="Z53" s="7" t="n">
        <v>1</v>
      </c>
      <c r="AA53" s="7" t="s">
        <v>170</v>
      </c>
      <c r="AB53" s="7" t="n">
        <f aca="false">+AVERAGE(70.309,69.996,70.285)</f>
        <v>70.1966666666667</v>
      </c>
      <c r="AC53" s="7" t="n">
        <v>100</v>
      </c>
      <c r="AD53" s="7" t="n">
        <f aca="false">(3600/AB53)*Z53</f>
        <v>51.284486442851</v>
      </c>
      <c r="AE53" s="7" t="n">
        <f aca="false">+AD53*Q53</f>
        <v>10.2568972885702</v>
      </c>
      <c r="AF53" s="7"/>
      <c r="AG53" s="7" t="s">
        <v>171</v>
      </c>
      <c r="AH53" s="8"/>
      <c r="AI53" s="8"/>
      <c r="AJ53" s="8"/>
      <c r="AK53" s="8"/>
      <c r="AL53" s="8"/>
      <c r="AM53" s="8"/>
      <c r="AN53" s="8"/>
      <c r="AO53" s="7" t="n">
        <f aca="false">+((3600*S53)/F53)/AC53</f>
        <v>40.3636363636364</v>
      </c>
      <c r="AP53" s="7" t="n">
        <f aca="false">+ABS(AO53-AD53)</f>
        <v>10.9208500792147</v>
      </c>
      <c r="AQ53" s="7" t="n">
        <f aca="false">+AO53*P53</f>
        <v>8.21454545454545</v>
      </c>
      <c r="AR53" s="7"/>
      <c r="AS53" s="7" t="n">
        <f aca="false">+ABS(((3600-F53)*S53)/F53)/AC53</f>
        <v>33.6363636363637</v>
      </c>
      <c r="AT53" s="7" t="n">
        <f aca="false">+AS53*P53</f>
        <v>6.84545454545455</v>
      </c>
      <c r="AU53" s="7" t="n">
        <f aca="false">+AS53+AO53</f>
        <v>74</v>
      </c>
      <c r="AV53" s="7" t="n">
        <f aca="false">+AT53+AQ53</f>
        <v>15.06</v>
      </c>
    </row>
    <row r="54" customFormat="false" ht="13.8" hidden="false" customHeight="false" outlineLevel="0" collapsed="false">
      <c r="A54" s="4" t="n">
        <v>44908</v>
      </c>
      <c r="B54" s="4" t="s">
        <v>66</v>
      </c>
      <c r="C54" s="5" t="n">
        <v>0.0868055555555556</v>
      </c>
      <c r="D54" s="5" t="n">
        <v>0.114583333333333</v>
      </c>
      <c r="E54" s="5" t="n">
        <f aca="false">+D54-C54</f>
        <v>0.0277777777777778</v>
      </c>
      <c r="F54" s="6" t="n">
        <f aca="false">86400*E54</f>
        <v>2400</v>
      </c>
      <c r="G54" s="7" t="s">
        <v>127</v>
      </c>
      <c r="H54" s="7" t="n">
        <v>1.9</v>
      </c>
      <c r="I54" s="7" t="s">
        <v>172</v>
      </c>
      <c r="J54" s="7" t="s">
        <v>166</v>
      </c>
      <c r="K54" s="7" t="s">
        <v>69</v>
      </c>
      <c r="L54" s="7" t="n">
        <v>60</v>
      </c>
      <c r="M54" s="7" t="n">
        <v>370</v>
      </c>
      <c r="N54" s="7" t="n">
        <v>17.06</v>
      </c>
      <c r="O54" s="7"/>
      <c r="P54" s="7" t="n">
        <f aca="false">+N54/T54</f>
        <v>0.710833333333333</v>
      </c>
      <c r="Q54" s="7"/>
      <c r="R54" s="7" t="n">
        <v>1200</v>
      </c>
      <c r="S54" s="7"/>
      <c r="T54" s="7" t="n">
        <f aca="false">+(R54/Z54)/AC54</f>
        <v>24</v>
      </c>
      <c r="U54" s="7"/>
      <c r="V54" s="7" t="s">
        <v>70</v>
      </c>
      <c r="W54" s="7"/>
      <c r="X54" s="7"/>
      <c r="Y54" s="7"/>
      <c r="Z54" s="7" t="n">
        <v>1</v>
      </c>
      <c r="AA54" s="7"/>
      <c r="AB54" s="7"/>
      <c r="AC54" s="7" t="n">
        <v>50</v>
      </c>
      <c r="AD54" s="7" t="e">
        <f aca="false">(3600/AB54)*Z54</f>
        <v>#DIV/0!</v>
      </c>
      <c r="AE54" s="7" t="e">
        <f aca="false">+AD54*Q60</f>
        <v>#DIV/0!</v>
      </c>
      <c r="AF54" s="7"/>
      <c r="AG54" s="7"/>
      <c r="AH54" s="8"/>
      <c r="AI54" s="8"/>
      <c r="AJ54" s="8"/>
      <c r="AK54" s="8"/>
      <c r="AL54" s="8"/>
      <c r="AM54" s="8"/>
      <c r="AN54" s="8"/>
      <c r="AO54" s="7" t="n">
        <f aca="false">+((3600*R54)/F54)/AC54</f>
        <v>36</v>
      </c>
      <c r="AP54" s="7" t="e">
        <f aca="false">+ABS(AO54-AD54)</f>
        <v>#DIV/0!</v>
      </c>
      <c r="AQ54" s="7" t="n">
        <f aca="false">+AO54*P54</f>
        <v>25.59</v>
      </c>
      <c r="AR54" s="7"/>
      <c r="AS54" s="7"/>
      <c r="AT54" s="7"/>
      <c r="AU54" s="7"/>
      <c r="AV54" s="7"/>
    </row>
    <row r="55" customFormat="false" ht="13.8" hidden="false" customHeight="false" outlineLevel="0" collapsed="false">
      <c r="A55" s="4" t="n">
        <v>44908</v>
      </c>
      <c r="B55" s="4" t="s">
        <v>66</v>
      </c>
      <c r="C55" s="5" t="n">
        <v>0.114583333333333</v>
      </c>
      <c r="D55" s="5" t="n">
        <v>0.1375</v>
      </c>
      <c r="E55" s="5" t="n">
        <f aca="false">+D55-C55</f>
        <v>0.0229166666666667</v>
      </c>
      <c r="F55" s="6" t="n">
        <f aca="false">86400*E55</f>
        <v>1980</v>
      </c>
      <c r="G55" s="7" t="s">
        <v>127</v>
      </c>
      <c r="H55" s="7" t="n">
        <v>1.9</v>
      </c>
      <c r="I55" s="7" t="s">
        <v>172</v>
      </c>
      <c r="J55" s="7" t="s">
        <v>166</v>
      </c>
      <c r="K55" s="7" t="s">
        <v>69</v>
      </c>
      <c r="L55" s="7" t="n">
        <v>60</v>
      </c>
      <c r="M55" s="7" t="n">
        <v>370</v>
      </c>
      <c r="N55" s="7" t="n">
        <v>16.8</v>
      </c>
      <c r="O55" s="7"/>
      <c r="P55" s="7" t="n">
        <f aca="false">+N55/T55</f>
        <v>0.7</v>
      </c>
      <c r="Q55" s="7"/>
      <c r="R55" s="7" t="n">
        <v>1200</v>
      </c>
      <c r="S55" s="7"/>
      <c r="T55" s="7" t="n">
        <f aca="false">+(R55/Z55)/AC55</f>
        <v>24</v>
      </c>
      <c r="U55" s="7"/>
      <c r="V55" s="7" t="s">
        <v>70</v>
      </c>
      <c r="W55" s="7"/>
      <c r="X55" s="7"/>
      <c r="Y55" s="7"/>
      <c r="Z55" s="7" t="n">
        <v>1</v>
      </c>
      <c r="AA55" s="7"/>
      <c r="AB55" s="7"/>
      <c r="AC55" s="7" t="n">
        <v>50</v>
      </c>
      <c r="AD55" s="7" t="e">
        <f aca="false">(3600/AB55)*Z55</f>
        <v>#DIV/0!</v>
      </c>
      <c r="AE55" s="7" t="e">
        <f aca="false">+AD55*Q61</f>
        <v>#DIV/0!</v>
      </c>
      <c r="AF55" s="7"/>
      <c r="AG55" s="7"/>
      <c r="AH55" s="8"/>
      <c r="AI55" s="8"/>
      <c r="AJ55" s="8"/>
      <c r="AK55" s="8"/>
      <c r="AL55" s="8"/>
      <c r="AM55" s="8"/>
      <c r="AN55" s="8"/>
      <c r="AO55" s="7" t="n">
        <f aca="false">+((3600*R55)/F55)/AC55</f>
        <v>43.6363636363637</v>
      </c>
      <c r="AP55" s="7" t="e">
        <f aca="false">+ABS(AO55-AD55)</f>
        <v>#DIV/0!</v>
      </c>
      <c r="AQ55" s="7" t="n">
        <f aca="false">+AO55*P55</f>
        <v>30.5454545454546</v>
      </c>
      <c r="AR55" s="7"/>
      <c r="AS55" s="7"/>
      <c r="AT55" s="7"/>
      <c r="AU55" s="7"/>
      <c r="AV55" s="7"/>
    </row>
    <row r="56" customFormat="false" ht="13.8" hidden="false" customHeight="false" outlineLevel="0" collapsed="false">
      <c r="A56" s="4" t="n">
        <v>44908</v>
      </c>
      <c r="B56" s="4" t="s">
        <v>66</v>
      </c>
      <c r="C56" s="5" t="n">
        <v>0.1375</v>
      </c>
      <c r="D56" s="5" t="n">
        <v>0.165277777777778</v>
      </c>
      <c r="E56" s="5" t="n">
        <f aca="false">+D56-C56</f>
        <v>0.0277777777777778</v>
      </c>
      <c r="F56" s="6" t="n">
        <f aca="false">86400*E56</f>
        <v>2400</v>
      </c>
      <c r="G56" s="7" t="s">
        <v>127</v>
      </c>
      <c r="H56" s="7" t="n">
        <v>1.9</v>
      </c>
      <c r="I56" s="7" t="s">
        <v>172</v>
      </c>
      <c r="J56" s="7" t="s">
        <v>166</v>
      </c>
      <c r="K56" s="7" t="s">
        <v>69</v>
      </c>
      <c r="L56" s="7" t="n">
        <v>60</v>
      </c>
      <c r="M56" s="7" t="n">
        <v>370</v>
      </c>
      <c r="N56" s="7" t="n">
        <v>15.08</v>
      </c>
      <c r="O56" s="7"/>
      <c r="P56" s="7" t="n">
        <f aca="false">+N56/T56</f>
        <v>0.754</v>
      </c>
      <c r="Q56" s="7"/>
      <c r="R56" s="7" t="n">
        <v>1000</v>
      </c>
      <c r="S56" s="7"/>
      <c r="T56" s="7" t="n">
        <f aca="false">+(R56/Z56)/AC56</f>
        <v>20</v>
      </c>
      <c r="U56" s="7"/>
      <c r="V56" s="7" t="s">
        <v>70</v>
      </c>
      <c r="W56" s="7"/>
      <c r="X56" s="7"/>
      <c r="Y56" s="7"/>
      <c r="Z56" s="7" t="n">
        <v>1</v>
      </c>
      <c r="AA56" s="7"/>
      <c r="AB56" s="7"/>
      <c r="AC56" s="7" t="n">
        <v>50</v>
      </c>
      <c r="AD56" s="7" t="e">
        <f aca="false">(3600/AB56)*Z56</f>
        <v>#DIV/0!</v>
      </c>
      <c r="AE56" s="7" t="e">
        <f aca="false">+AD56*Q62</f>
        <v>#DIV/0!</v>
      </c>
      <c r="AF56" s="7"/>
      <c r="AG56" s="7"/>
      <c r="AH56" s="8"/>
      <c r="AI56" s="8"/>
      <c r="AJ56" s="8"/>
      <c r="AK56" s="8"/>
      <c r="AL56" s="8"/>
      <c r="AM56" s="8"/>
      <c r="AN56" s="8"/>
      <c r="AO56" s="7" t="n">
        <f aca="false">+((3600*R56)/F56)/AC56</f>
        <v>30</v>
      </c>
      <c r="AP56" s="7" t="e">
        <f aca="false">+ABS(AO56-AD56)</f>
        <v>#DIV/0!</v>
      </c>
      <c r="AQ56" s="7" t="n">
        <f aca="false">+AO56*P56</f>
        <v>22.62</v>
      </c>
      <c r="AR56" s="7"/>
      <c r="AS56" s="7"/>
      <c r="AT56" s="7"/>
      <c r="AU56" s="7"/>
      <c r="AV56" s="7"/>
    </row>
    <row r="57" customFormat="false" ht="13.8" hidden="false" customHeight="false" outlineLevel="0" collapsed="false">
      <c r="A57" s="4" t="n">
        <v>44908</v>
      </c>
      <c r="B57" s="4" t="s">
        <v>66</v>
      </c>
      <c r="C57" s="5" t="n">
        <v>0.165277777777778</v>
      </c>
      <c r="D57" s="5" t="n">
        <v>0.195138888888889</v>
      </c>
      <c r="E57" s="5" t="n">
        <f aca="false">+D57-C57</f>
        <v>0.0298611111111111</v>
      </c>
      <c r="F57" s="6" t="n">
        <f aca="false">86400*E57</f>
        <v>2580</v>
      </c>
      <c r="G57" s="7" t="s">
        <v>165</v>
      </c>
      <c r="H57" s="7" t="n">
        <v>1.9</v>
      </c>
      <c r="I57" s="7" t="s">
        <v>172</v>
      </c>
      <c r="J57" s="7" t="s">
        <v>166</v>
      </c>
      <c r="K57" s="7" t="s">
        <v>69</v>
      </c>
      <c r="L57" s="7" t="n">
        <v>60</v>
      </c>
      <c r="M57" s="7" t="n">
        <v>370</v>
      </c>
      <c r="N57" s="7" t="n">
        <v>21.72</v>
      </c>
      <c r="O57" s="7"/>
      <c r="P57" s="7" t="n">
        <f aca="false">+N57/T57</f>
        <v>0.638823529411765</v>
      </c>
      <c r="Q57" s="7"/>
      <c r="R57" s="7" t="n">
        <v>1700</v>
      </c>
      <c r="S57" s="7"/>
      <c r="T57" s="7" t="n">
        <f aca="false">+(R57/Z57)/AC57</f>
        <v>34</v>
      </c>
      <c r="U57" s="7"/>
      <c r="V57" s="7" t="s">
        <v>70</v>
      </c>
      <c r="W57" s="7"/>
      <c r="X57" s="7"/>
      <c r="Y57" s="7"/>
      <c r="Z57" s="7" t="n">
        <v>1</v>
      </c>
      <c r="AA57" s="7"/>
      <c r="AB57" s="7"/>
      <c r="AC57" s="7" t="n">
        <v>50</v>
      </c>
      <c r="AD57" s="7" t="e">
        <f aca="false">(3600/AB57)*Z57</f>
        <v>#DIV/0!</v>
      </c>
      <c r="AE57" s="7" t="e">
        <f aca="false">+AD57*Q63</f>
        <v>#DIV/0!</v>
      </c>
      <c r="AF57" s="7"/>
      <c r="AG57" s="7"/>
      <c r="AH57" s="8"/>
      <c r="AI57" s="8"/>
      <c r="AJ57" s="8"/>
      <c r="AK57" s="8"/>
      <c r="AL57" s="8"/>
      <c r="AM57" s="8"/>
      <c r="AN57" s="8"/>
      <c r="AO57" s="7" t="n">
        <f aca="false">+((3600*R57)/F57)/AC57</f>
        <v>47.4418604651163</v>
      </c>
      <c r="AP57" s="7" t="e">
        <f aca="false">+ABS(AO57-AD57)</f>
        <v>#DIV/0!</v>
      </c>
      <c r="AQ57" s="7" t="n">
        <f aca="false">+AO57*P57</f>
        <v>30.306976744186</v>
      </c>
      <c r="AR57" s="7"/>
      <c r="AS57" s="7"/>
      <c r="AT57" s="7"/>
      <c r="AU57" s="7"/>
      <c r="AV57" s="7"/>
    </row>
    <row r="58" customFormat="false" ht="201" hidden="false" customHeight="false" outlineLevel="0" collapsed="false">
      <c r="A58" s="4" t="n">
        <v>44908</v>
      </c>
      <c r="B58" s="4" t="s">
        <v>66</v>
      </c>
      <c r="C58" s="5" t="n">
        <v>0.195138888888889</v>
      </c>
      <c r="D58" s="5" t="n">
        <v>0.240277777777778</v>
      </c>
      <c r="E58" s="5" t="n">
        <f aca="false">+D58-C58</f>
        <v>0.0451388888888889</v>
      </c>
      <c r="F58" s="6" t="n">
        <f aca="false">86400*E58</f>
        <v>3900</v>
      </c>
      <c r="G58" s="7" t="s">
        <v>165</v>
      </c>
      <c r="H58" s="7"/>
      <c r="I58" s="7" t="s">
        <v>172</v>
      </c>
      <c r="J58" s="7" t="s">
        <v>166</v>
      </c>
      <c r="K58" s="7" t="s">
        <v>69</v>
      </c>
      <c r="L58" s="7" t="s">
        <v>173</v>
      </c>
      <c r="M58" s="7" t="n">
        <v>390</v>
      </c>
      <c r="N58" s="7"/>
      <c r="O58" s="7" t="n">
        <v>22.74</v>
      </c>
      <c r="P58" s="7" t="n">
        <f aca="false">O58/T58</f>
        <v>0.631666666666667</v>
      </c>
      <c r="Q58" s="7" t="n">
        <f aca="false">+AVERAGE(0.62,0.62,0.62,0.6)</f>
        <v>0.615</v>
      </c>
      <c r="R58" s="7"/>
      <c r="S58" s="7" t="n">
        <v>1800</v>
      </c>
      <c r="T58" s="7" t="n">
        <f aca="false">+(S58/Z58)/AC58</f>
        <v>36</v>
      </c>
      <c r="U58" s="7"/>
      <c r="V58" s="7" t="s">
        <v>70</v>
      </c>
      <c r="W58" s="7" t="n">
        <v>304</v>
      </c>
      <c r="X58" s="7" t="n">
        <v>75</v>
      </c>
      <c r="Y58" s="7" t="n">
        <v>50</v>
      </c>
      <c r="Z58" s="7" t="n">
        <v>1</v>
      </c>
      <c r="AA58" s="7" t="s">
        <v>174</v>
      </c>
      <c r="AB58" s="7" t="n">
        <f aca="false">+AVERAGE(40.527,41.079,40.091)</f>
        <v>40.5656666666667</v>
      </c>
      <c r="AC58" s="7" t="n">
        <v>50</v>
      </c>
      <c r="AD58" s="7" t="n">
        <f aca="false">(3600/AB58)*Z58</f>
        <v>88.7449978224607</v>
      </c>
      <c r="AE58" s="7" t="n">
        <f aca="false">+AD58*Q58</f>
        <v>54.5781736608133</v>
      </c>
      <c r="AF58" s="7"/>
      <c r="AG58" s="7"/>
      <c r="AH58" s="8" t="s">
        <v>175</v>
      </c>
      <c r="AI58" s="8"/>
      <c r="AJ58" s="8" t="n">
        <v>280.364</v>
      </c>
      <c r="AK58" s="8" t="s">
        <v>176</v>
      </c>
      <c r="AL58" s="8" t="n">
        <f aca="false">+AVERAGE(22.639,20.269,18.773)</f>
        <v>20.5603333333333</v>
      </c>
      <c r="AM58" s="8" t="s">
        <v>177</v>
      </c>
      <c r="AN58" s="8" t="n">
        <v>149.117</v>
      </c>
      <c r="AO58" s="7" t="n">
        <f aca="false">+((3600*S58)/F58)/AC58</f>
        <v>33.2307692307692</v>
      </c>
      <c r="AP58" s="7" t="n">
        <f aca="false">+ABS(AO58-AD58)</f>
        <v>55.5142285916915</v>
      </c>
      <c r="AQ58" s="7" t="n">
        <f aca="false">+AO58*P58</f>
        <v>20.9907692307692</v>
      </c>
      <c r="AR58" s="7"/>
      <c r="AS58" s="7" t="n">
        <f aca="false">+ABS(((3600-F58)*S58)/F58)/AC58</f>
        <v>2.76923076923077</v>
      </c>
      <c r="AT58" s="7" t="n">
        <f aca="false">+AS58*P58</f>
        <v>1.74923076923077</v>
      </c>
      <c r="AU58" s="7" t="n">
        <f aca="false">+AS58+AO58</f>
        <v>36</v>
      </c>
      <c r="AV58" s="7" t="n">
        <f aca="false">+AT58+AQ58</f>
        <v>22.74</v>
      </c>
    </row>
    <row r="59" customFormat="false" ht="23.85" hidden="false" customHeight="false" outlineLevel="0" collapsed="false">
      <c r="A59" s="4" t="n">
        <v>44908</v>
      </c>
      <c r="B59" s="4" t="s">
        <v>89</v>
      </c>
      <c r="C59" s="5" t="n">
        <v>0.0833333333333333</v>
      </c>
      <c r="D59" s="5" t="n">
        <v>0.130555555555556</v>
      </c>
      <c r="E59" s="5" t="n">
        <f aca="false">+D59-C59</f>
        <v>0.0472222222222222</v>
      </c>
      <c r="F59" s="6" t="n">
        <f aca="false">86400*E59</f>
        <v>4080</v>
      </c>
      <c r="G59" s="7" t="s">
        <v>178</v>
      </c>
      <c r="H59" s="7" t="n">
        <v>2.2</v>
      </c>
      <c r="I59" s="7" t="s">
        <v>68</v>
      </c>
      <c r="J59" s="7" t="s">
        <v>74</v>
      </c>
      <c r="K59" s="7" t="s">
        <v>179</v>
      </c>
      <c r="L59" s="7" t="n">
        <v>31</v>
      </c>
      <c r="M59" s="7" t="n">
        <v>346</v>
      </c>
      <c r="N59" s="7" t="n">
        <v>24.7</v>
      </c>
      <c r="O59" s="7"/>
      <c r="P59" s="7" t="n">
        <f aca="false">+N59/T59</f>
        <v>0.882142857142857</v>
      </c>
      <c r="Q59" s="7"/>
      <c r="R59" s="7" t="n">
        <v>1400</v>
      </c>
      <c r="S59" s="7"/>
      <c r="T59" s="7" t="n">
        <f aca="false">+(R59/Z59)/AC59</f>
        <v>28</v>
      </c>
      <c r="U59" s="7"/>
      <c r="V59" s="7" t="s">
        <v>95</v>
      </c>
      <c r="W59" s="7"/>
      <c r="X59" s="7"/>
      <c r="Y59" s="7"/>
      <c r="Z59" s="7" t="n">
        <v>1</v>
      </c>
      <c r="AA59" s="7"/>
      <c r="AB59" s="7"/>
      <c r="AC59" s="7" t="n">
        <v>50</v>
      </c>
      <c r="AD59" s="7" t="e">
        <f aca="false">(3600/AB59)*Z59</f>
        <v>#DIV/0!</v>
      </c>
      <c r="AE59" s="7" t="e">
        <f aca="false">+AD59*Q65</f>
        <v>#DIV/0!</v>
      </c>
      <c r="AF59" s="7"/>
      <c r="AG59" s="7"/>
      <c r="AH59" s="8"/>
      <c r="AI59" s="8"/>
      <c r="AJ59" s="8"/>
      <c r="AK59" s="8"/>
      <c r="AL59" s="8"/>
      <c r="AM59" s="8"/>
      <c r="AN59" s="8"/>
      <c r="AO59" s="7" t="n">
        <f aca="false">+((3600*R59)/F59)/AC59</f>
        <v>24.7058823529412</v>
      </c>
      <c r="AP59" s="7" t="e">
        <f aca="false">+AO59-AD59</f>
        <v>#DIV/0!</v>
      </c>
      <c r="AQ59" s="7" t="n">
        <f aca="false">+AO59*P59</f>
        <v>21.7941176470588</v>
      </c>
      <c r="AR59" s="7"/>
      <c r="AS59" s="7" t="n">
        <f aca="false">+ABS(((3600-F59)*R59)/F59)/AC59</f>
        <v>3.29411764705883</v>
      </c>
      <c r="AT59" s="7" t="n">
        <f aca="false">+AS59*P59</f>
        <v>2.90588235294118</v>
      </c>
      <c r="AU59" s="7" t="n">
        <f aca="false">+AS59+AO59</f>
        <v>28</v>
      </c>
      <c r="AV59" s="7" t="n">
        <f aca="false">+AT59+AQ59</f>
        <v>24.7</v>
      </c>
    </row>
    <row r="60" customFormat="false" ht="23.85" hidden="false" customHeight="false" outlineLevel="0" collapsed="false">
      <c r="A60" s="4" t="n">
        <v>44908</v>
      </c>
      <c r="B60" s="4" t="s">
        <v>89</v>
      </c>
      <c r="C60" s="5" t="n">
        <v>0.130555555555556</v>
      </c>
      <c r="D60" s="5" t="n">
        <v>0.177083333333333</v>
      </c>
      <c r="E60" s="5" t="n">
        <f aca="false">+D60-C60</f>
        <v>0.0465277777777778</v>
      </c>
      <c r="F60" s="6" t="n">
        <f aca="false">86400*E60</f>
        <v>4020</v>
      </c>
      <c r="G60" s="7" t="s">
        <v>178</v>
      </c>
      <c r="H60" s="7" t="n">
        <v>2.2</v>
      </c>
      <c r="I60" s="7" t="s">
        <v>68</v>
      </c>
      <c r="J60" s="7" t="s">
        <v>50</v>
      </c>
      <c r="K60" s="7" t="s">
        <v>179</v>
      </c>
      <c r="L60" s="7" t="n">
        <v>31</v>
      </c>
      <c r="M60" s="7" t="n">
        <v>246</v>
      </c>
      <c r="N60" s="7" t="n">
        <v>22.76</v>
      </c>
      <c r="O60" s="7"/>
      <c r="P60" s="7" t="n">
        <f aca="false">+N60/T60</f>
        <v>0.812857142857143</v>
      </c>
      <c r="Q60" s="7"/>
      <c r="R60" s="7" t="n">
        <v>1400</v>
      </c>
      <c r="S60" s="7"/>
      <c r="T60" s="7" t="n">
        <f aca="false">+(R60/Z60)/AC60</f>
        <v>28</v>
      </c>
      <c r="U60" s="7"/>
      <c r="V60" s="7" t="s">
        <v>95</v>
      </c>
      <c r="W60" s="7"/>
      <c r="X60" s="7"/>
      <c r="Y60" s="7"/>
      <c r="Z60" s="7" t="n">
        <v>1</v>
      </c>
      <c r="AA60" s="7"/>
      <c r="AB60" s="7"/>
      <c r="AC60" s="7" t="n">
        <v>50</v>
      </c>
      <c r="AD60" s="7" t="e">
        <f aca="false">(3600/AB60)*Z60</f>
        <v>#DIV/0!</v>
      </c>
      <c r="AE60" s="7" t="e">
        <f aca="false">+AD60*Q66</f>
        <v>#DIV/0!</v>
      </c>
      <c r="AF60" s="7"/>
      <c r="AG60" s="7"/>
      <c r="AH60" s="8"/>
      <c r="AI60" s="8"/>
      <c r="AJ60" s="8"/>
      <c r="AK60" s="8"/>
      <c r="AL60" s="8"/>
      <c r="AM60" s="8"/>
      <c r="AN60" s="8"/>
      <c r="AO60" s="7" t="n">
        <f aca="false">+((3600*R60)/F60)/AC60</f>
        <v>25.0746268656716</v>
      </c>
      <c r="AP60" s="7" t="e">
        <f aca="false">+AO60-AD60</f>
        <v>#DIV/0!</v>
      </c>
      <c r="AQ60" s="7" t="n">
        <f aca="false">+AO60*P60</f>
        <v>20.3820895522388</v>
      </c>
      <c r="AR60" s="7"/>
      <c r="AS60" s="7" t="n">
        <f aca="false">+ABS(((3600-F60)*R60)/F60)/AC60</f>
        <v>2.92537313432836</v>
      </c>
      <c r="AT60" s="7" t="n">
        <f aca="false">+AS60*P60</f>
        <v>2.37791044776119</v>
      </c>
      <c r="AU60" s="7" t="n">
        <f aca="false">+AS60+AO60</f>
        <v>28</v>
      </c>
      <c r="AV60" s="7" t="n">
        <f aca="false">+AT60+AQ60</f>
        <v>22.76</v>
      </c>
    </row>
    <row r="61" customFormat="false" ht="23.85" hidden="false" customHeight="false" outlineLevel="0" collapsed="false">
      <c r="A61" s="4" t="n">
        <v>44908</v>
      </c>
      <c r="B61" s="4" t="s">
        <v>89</v>
      </c>
      <c r="C61" s="5" t="n">
        <v>0.177083333333333</v>
      </c>
      <c r="D61" s="5" t="n">
        <v>0.221527777777778</v>
      </c>
      <c r="E61" s="5" t="n">
        <f aca="false">+D61-C61</f>
        <v>0.0444444444444444</v>
      </c>
      <c r="F61" s="6" t="n">
        <f aca="false">86400*E61</f>
        <v>3840</v>
      </c>
      <c r="G61" s="7" t="s">
        <v>178</v>
      </c>
      <c r="H61" s="7" t="n">
        <v>2.2</v>
      </c>
      <c r="I61" s="7" t="s">
        <v>68</v>
      </c>
      <c r="J61" s="7" t="s">
        <v>50</v>
      </c>
      <c r="K61" s="7" t="s">
        <v>179</v>
      </c>
      <c r="L61" s="7" t="n">
        <v>32</v>
      </c>
      <c r="M61" s="7" t="n">
        <v>246</v>
      </c>
      <c r="N61" s="7" t="n">
        <v>22.72</v>
      </c>
      <c r="O61" s="7"/>
      <c r="P61" s="7" t="n">
        <f aca="false">+N61/T61</f>
        <v>0.811428571428571</v>
      </c>
      <c r="Q61" s="7"/>
      <c r="R61" s="7" t="n">
        <v>1400</v>
      </c>
      <c r="S61" s="7"/>
      <c r="T61" s="7" t="n">
        <f aca="false">+(R61/Z61)/AC61</f>
        <v>28</v>
      </c>
      <c r="U61" s="7"/>
      <c r="V61" s="7" t="s">
        <v>95</v>
      </c>
      <c r="W61" s="7"/>
      <c r="X61" s="7"/>
      <c r="Y61" s="7"/>
      <c r="Z61" s="7" t="n">
        <v>1</v>
      </c>
      <c r="AA61" s="7"/>
      <c r="AB61" s="7"/>
      <c r="AC61" s="7" t="n">
        <v>50</v>
      </c>
      <c r="AD61" s="7" t="e">
        <f aca="false">(3600/AB61)*Z61</f>
        <v>#DIV/0!</v>
      </c>
      <c r="AE61" s="7" t="e">
        <f aca="false">+AD61*Q67</f>
        <v>#DIV/0!</v>
      </c>
      <c r="AF61" s="7"/>
      <c r="AG61" s="7"/>
      <c r="AH61" s="8"/>
      <c r="AI61" s="8"/>
      <c r="AJ61" s="8"/>
      <c r="AK61" s="8"/>
      <c r="AL61" s="8"/>
      <c r="AM61" s="8"/>
      <c r="AN61" s="8"/>
      <c r="AO61" s="7" t="n">
        <f aca="false">+((3600*R61)/F61)/AC61</f>
        <v>26.25</v>
      </c>
      <c r="AP61" s="7" t="e">
        <f aca="false">+AO61-AD61</f>
        <v>#DIV/0!</v>
      </c>
      <c r="AQ61" s="7" t="n">
        <f aca="false">+AO61*P61</f>
        <v>21.3</v>
      </c>
      <c r="AR61" s="7"/>
      <c r="AS61" s="7" t="n">
        <f aca="false">+ABS(((3600-F61)*R61)/F61)/AC61</f>
        <v>1.74999999999999</v>
      </c>
      <c r="AT61" s="7" t="n">
        <f aca="false">+AS61*P61</f>
        <v>1.41999999999999</v>
      </c>
      <c r="AU61" s="7" t="n">
        <f aca="false">+AS61+AO61</f>
        <v>28</v>
      </c>
      <c r="AV61" s="7" t="n">
        <f aca="false">+AT61+AQ61</f>
        <v>22.72</v>
      </c>
    </row>
    <row r="62" customFormat="false" ht="86.25" hidden="false" customHeight="false" outlineLevel="0" collapsed="false">
      <c r="A62" s="4" t="n">
        <v>44908</v>
      </c>
      <c r="B62" s="4" t="s">
        <v>89</v>
      </c>
      <c r="C62" s="5" t="n">
        <v>0.221527777777778</v>
      </c>
      <c r="D62" s="5" t="n">
        <v>0.270833333333333</v>
      </c>
      <c r="E62" s="5" t="n">
        <f aca="false">+D62-C62</f>
        <v>0.0493055555555556</v>
      </c>
      <c r="F62" s="6" t="n">
        <f aca="false">86400*E62</f>
        <v>4260</v>
      </c>
      <c r="G62" s="7" t="s">
        <v>178</v>
      </c>
      <c r="H62" s="7" t="n">
        <v>2.2</v>
      </c>
      <c r="I62" s="7" t="s">
        <v>180</v>
      </c>
      <c r="J62" s="7" t="s">
        <v>50</v>
      </c>
      <c r="K62" s="7" t="s">
        <v>179</v>
      </c>
      <c r="L62" s="7" t="s">
        <v>181</v>
      </c>
      <c r="M62" s="7" t="n">
        <v>248</v>
      </c>
      <c r="N62" s="7"/>
      <c r="O62" s="7" t="n">
        <v>22.94</v>
      </c>
      <c r="P62" s="7" t="n">
        <f aca="false">O62/T62</f>
        <v>0.819285714285714</v>
      </c>
      <c r="Q62" s="7" t="n">
        <f aca="false">+AVERAGE(1.64,1.64,1.64)</f>
        <v>1.64</v>
      </c>
      <c r="R62" s="7"/>
      <c r="S62" s="7" t="n">
        <v>1400</v>
      </c>
      <c r="T62" s="7" t="n">
        <f aca="false">+(S62/Z62)/AC62</f>
        <v>28</v>
      </c>
      <c r="U62" s="7"/>
      <c r="V62" s="7" t="s">
        <v>95</v>
      </c>
      <c r="W62" s="7" t="n">
        <v>511</v>
      </c>
      <c r="X62" s="7" t="n">
        <v>57</v>
      </c>
      <c r="Y62" s="7" t="n">
        <v>50</v>
      </c>
      <c r="Z62" s="7" t="n">
        <v>1</v>
      </c>
      <c r="AA62" s="7" t="s">
        <v>182</v>
      </c>
      <c r="AB62" s="7" t="n">
        <v>102.607</v>
      </c>
      <c r="AC62" s="7" t="n">
        <v>50</v>
      </c>
      <c r="AD62" s="7" t="n">
        <f aca="false">(3600/AB62)*Z62</f>
        <v>35.0853255625835</v>
      </c>
      <c r="AE62" s="7" t="n">
        <f aca="false">+AD62*Q62</f>
        <v>57.5399339226369</v>
      </c>
      <c r="AF62" s="7"/>
      <c r="AG62" s="7"/>
      <c r="AH62" s="8" t="s">
        <v>183</v>
      </c>
      <c r="AI62" s="8"/>
      <c r="AJ62" s="8" t="n">
        <v>402.34</v>
      </c>
      <c r="AK62" s="8"/>
      <c r="AL62" s="8"/>
      <c r="AM62" s="8"/>
      <c r="AN62" s="8"/>
      <c r="AO62" s="7" t="n">
        <f aca="false">+((3600*S62)/F62)/AC62</f>
        <v>23.6619718309859</v>
      </c>
      <c r="AP62" s="7" t="n">
        <f aca="false">+ABS(AO62-AD62)</f>
        <v>11.4233537315975</v>
      </c>
      <c r="AQ62" s="7" t="n">
        <f aca="false">+AO62*P62</f>
        <v>19.3859154929578</v>
      </c>
      <c r="AR62" s="7"/>
      <c r="AS62" s="7" t="n">
        <f aca="false">+ABS(((3600-F62)*S62)/F62)/AC62</f>
        <v>4.33802816901408</v>
      </c>
      <c r="AT62" s="7" t="n">
        <f aca="false">+AS62*P62</f>
        <v>3.55408450704225</v>
      </c>
      <c r="AU62" s="7" t="n">
        <f aca="false">+AS62+AO62</f>
        <v>28</v>
      </c>
      <c r="AV62" s="7" t="n">
        <f aca="false">+AT62+AQ62</f>
        <v>22.94</v>
      </c>
    </row>
    <row r="63" customFormat="false" ht="13.8" hidden="false" customHeight="false" outlineLevel="0" collapsed="false">
      <c r="A63" s="4" t="n">
        <v>44909</v>
      </c>
      <c r="B63" s="4" t="s">
        <v>147</v>
      </c>
      <c r="C63" s="5" t="n">
        <v>0.25</v>
      </c>
      <c r="D63" s="5" t="n">
        <v>0.416666666666667</v>
      </c>
      <c r="E63" s="5" t="n">
        <f aca="false">+D63-C63</f>
        <v>0.166666666666667</v>
      </c>
      <c r="F63" s="6" t="n">
        <f aca="false">86400*E63</f>
        <v>14400</v>
      </c>
      <c r="G63" s="7" t="s">
        <v>184</v>
      </c>
      <c r="H63" s="7" t="n">
        <v>0.6</v>
      </c>
      <c r="I63" s="7" t="s">
        <v>68</v>
      </c>
      <c r="J63" s="7" t="s">
        <v>50</v>
      </c>
      <c r="K63" s="7"/>
      <c r="L63" s="7" t="n">
        <v>100</v>
      </c>
      <c r="M63" s="7" t="n">
        <v>395</v>
      </c>
      <c r="N63" s="7" t="n">
        <v>22.54</v>
      </c>
      <c r="O63" s="7"/>
      <c r="P63" s="7" t="n">
        <f aca="false">+N63/T63</f>
        <v>0.150266666666667</v>
      </c>
      <c r="Q63" s="7"/>
      <c r="R63" s="7" t="n">
        <v>15000</v>
      </c>
      <c r="S63" s="7"/>
      <c r="T63" s="7" t="n">
        <f aca="false">+(R63/Z63)/AC63</f>
        <v>150</v>
      </c>
      <c r="U63" s="7"/>
      <c r="V63" s="7" t="s">
        <v>55</v>
      </c>
      <c r="W63" s="7"/>
      <c r="X63" s="7"/>
      <c r="Y63" s="7"/>
      <c r="Z63" s="7" t="n">
        <v>1</v>
      </c>
      <c r="AA63" s="7"/>
      <c r="AB63" s="7"/>
      <c r="AC63" s="7" t="n">
        <v>100</v>
      </c>
      <c r="AD63" s="7" t="e">
        <f aca="false">(3600/AB63)*Z63</f>
        <v>#DIV/0!</v>
      </c>
      <c r="AE63" s="7" t="e">
        <f aca="false">+AD63*Q69</f>
        <v>#DIV/0!</v>
      </c>
      <c r="AF63" s="7"/>
      <c r="AG63" s="7"/>
      <c r="AH63" s="8"/>
      <c r="AI63" s="8"/>
      <c r="AJ63" s="8"/>
      <c r="AK63" s="8"/>
      <c r="AL63" s="8"/>
      <c r="AM63" s="8"/>
      <c r="AN63" s="8"/>
      <c r="AO63" s="7" t="n">
        <f aca="false">+((3600*R63)/F63)/AC63</f>
        <v>37.5</v>
      </c>
      <c r="AP63" s="7" t="e">
        <f aca="false">+AO63-AD63</f>
        <v>#DIV/0!</v>
      </c>
      <c r="AQ63" s="7" t="n">
        <f aca="false">+AO63*P63</f>
        <v>5.635</v>
      </c>
      <c r="AR63" s="7"/>
      <c r="AS63" s="7" t="n">
        <f aca="false">+ABS(((3600-F63)*R63)/F63)/AC63</f>
        <v>112.5</v>
      </c>
      <c r="AT63" s="7" t="n">
        <f aca="false">+AS63*P63</f>
        <v>16.905</v>
      </c>
      <c r="AU63" s="7" t="n">
        <f aca="false">+AS63+AO63</f>
        <v>150</v>
      </c>
      <c r="AV63" s="7" t="n">
        <f aca="false">+AT63+AQ63</f>
        <v>22.54</v>
      </c>
    </row>
    <row r="64" customFormat="false" ht="13.8" hidden="false" customHeight="false" outlineLevel="0" collapsed="false">
      <c r="A64" s="4" t="n">
        <v>44909</v>
      </c>
      <c r="B64" s="4" t="s">
        <v>147</v>
      </c>
      <c r="C64" s="5" t="n">
        <v>0.416666666666667</v>
      </c>
      <c r="D64" s="5" t="n">
        <v>0.451388888888889</v>
      </c>
      <c r="E64" s="5" t="n">
        <f aca="false">+D64-C64</f>
        <v>0.0347222222222222</v>
      </c>
      <c r="F64" s="6" t="n">
        <f aca="false">86400*E64</f>
        <v>3000</v>
      </c>
      <c r="G64" s="7" t="s">
        <v>184</v>
      </c>
      <c r="H64" s="7" t="n">
        <v>0.6</v>
      </c>
      <c r="I64" s="7" t="s">
        <v>68</v>
      </c>
      <c r="J64" s="7" t="s">
        <v>50</v>
      </c>
      <c r="K64" s="7"/>
      <c r="L64" s="7" t="n">
        <v>100</v>
      </c>
      <c r="M64" s="7" t="n">
        <v>395</v>
      </c>
      <c r="N64" s="7" t="n">
        <v>3.84</v>
      </c>
      <c r="O64" s="7"/>
      <c r="P64" s="7" t="n">
        <f aca="false">+N64/T64</f>
        <v>0.148664343786295</v>
      </c>
      <c r="Q64" s="7"/>
      <c r="R64" s="7" t="n">
        <v>2583</v>
      </c>
      <c r="S64" s="7"/>
      <c r="T64" s="7" t="n">
        <f aca="false">+(R64/Z64)/AC64</f>
        <v>25.83</v>
      </c>
      <c r="U64" s="7"/>
      <c r="V64" s="7" t="s">
        <v>55</v>
      </c>
      <c r="W64" s="7"/>
      <c r="X64" s="7"/>
      <c r="Y64" s="7"/>
      <c r="Z64" s="7" t="n">
        <v>1</v>
      </c>
      <c r="AA64" s="7"/>
      <c r="AB64" s="7"/>
      <c r="AC64" s="7" t="n">
        <v>100</v>
      </c>
      <c r="AD64" s="7" t="e">
        <f aca="false">(3600/AB64)*Z64</f>
        <v>#DIV/0!</v>
      </c>
      <c r="AE64" s="7" t="e">
        <f aca="false">+AD64*Q70</f>
        <v>#DIV/0!</v>
      </c>
      <c r="AF64" s="7"/>
      <c r="AG64" s="7"/>
      <c r="AH64" s="8"/>
      <c r="AI64" s="8"/>
      <c r="AJ64" s="8"/>
      <c r="AK64" s="8"/>
      <c r="AL64" s="8"/>
      <c r="AM64" s="8"/>
      <c r="AN64" s="8"/>
      <c r="AO64" s="7" t="n">
        <f aca="false">+((3600*R64)/F64)/AC64</f>
        <v>30.996</v>
      </c>
      <c r="AP64" s="7" t="e">
        <f aca="false">+AO64-AD64</f>
        <v>#DIV/0!</v>
      </c>
      <c r="AQ64" s="7" t="n">
        <f aca="false">+AO64*P64</f>
        <v>4.608</v>
      </c>
      <c r="AR64" s="7"/>
      <c r="AS64" s="7"/>
      <c r="AT64" s="7"/>
      <c r="AU64" s="7"/>
      <c r="AV64" s="7"/>
    </row>
    <row r="65" customFormat="false" ht="288" hidden="false" customHeight="false" outlineLevel="0" collapsed="false">
      <c r="A65" s="4" t="n">
        <v>44909</v>
      </c>
      <c r="B65" s="4" t="s">
        <v>147</v>
      </c>
      <c r="C65" s="5"/>
      <c r="D65" s="5"/>
      <c r="E65" s="5" t="n">
        <f aca="false">+D65-C65</f>
        <v>0</v>
      </c>
      <c r="F65" s="6" t="n">
        <f aca="false">86400*E65</f>
        <v>0</v>
      </c>
      <c r="G65" s="7" t="s">
        <v>185</v>
      </c>
      <c r="H65" s="7" t="n">
        <v>0.6</v>
      </c>
      <c r="I65" s="7" t="s">
        <v>68</v>
      </c>
      <c r="J65" s="7" t="s">
        <v>50</v>
      </c>
      <c r="K65" s="7"/>
      <c r="L65" s="7" t="s">
        <v>186</v>
      </c>
      <c r="M65" s="7" t="s">
        <v>187</v>
      </c>
      <c r="N65" s="7"/>
      <c r="O65" s="7" t="n">
        <v>22.94</v>
      </c>
      <c r="P65" s="7" t="e">
        <f aca="false">O65/T65</f>
        <v>#DIV/0!</v>
      </c>
      <c r="Q65" s="7" t="n">
        <f aca="false">+AVERAGE(0.12,0.12,0.12,0.12)</f>
        <v>0.12</v>
      </c>
      <c r="R65" s="7"/>
      <c r="S65" s="7"/>
      <c r="T65" s="7" t="n">
        <f aca="false">+(S65/Z65)/AC65</f>
        <v>0</v>
      </c>
      <c r="U65" s="7"/>
      <c r="V65" s="7" t="s">
        <v>55</v>
      </c>
      <c r="W65" s="7" t="n">
        <v>99</v>
      </c>
      <c r="X65" s="7" t="n">
        <v>130</v>
      </c>
      <c r="Y65" s="7" t="n">
        <v>100</v>
      </c>
      <c r="Z65" s="7" t="n">
        <v>1</v>
      </c>
      <c r="AA65" s="7" t="s">
        <v>188</v>
      </c>
      <c r="AB65" s="7" t="n">
        <f aca="false">+AVERAGE(46.866,47.05,47.05)</f>
        <v>46.9886666666667</v>
      </c>
      <c r="AC65" s="7" t="n">
        <v>100</v>
      </c>
      <c r="AD65" s="7" t="n">
        <f aca="false">(3600/AB65)*Z65</f>
        <v>76.6142190315395</v>
      </c>
      <c r="AE65" s="7" t="n">
        <f aca="false">+AD65*Q65</f>
        <v>9.19370628378474</v>
      </c>
      <c r="AF65" s="7"/>
      <c r="AG65" s="7" t="s">
        <v>189</v>
      </c>
      <c r="AH65" s="8"/>
      <c r="AI65" s="8"/>
      <c r="AJ65" s="8"/>
      <c r="AK65" s="8" t="s">
        <v>190</v>
      </c>
      <c r="AL65" s="8" t="n">
        <v>27.807</v>
      </c>
      <c r="AM65" s="8"/>
      <c r="AN65" s="8"/>
      <c r="AO65" s="7" t="e">
        <f aca="false">+((3600*S65)/F65)/AC65</f>
        <v>#DIV/0!</v>
      </c>
      <c r="AP65" s="7" t="e">
        <f aca="false">+ABS(AO65-AD65)</f>
        <v>#DIV/0!</v>
      </c>
      <c r="AQ65" s="7" t="e">
        <f aca="false">+AO65*P65</f>
        <v>#DIV/0!</v>
      </c>
      <c r="AR65" s="7"/>
      <c r="AS65" s="7" t="e">
        <f aca="false">+ABS(((3600-F65)*S65)/F65)/AC65</f>
        <v>#DIV/0!</v>
      </c>
      <c r="AT65" s="7" t="e">
        <f aca="false">+AS65*P65</f>
        <v>#DIV/0!</v>
      </c>
      <c r="AU65" s="7" t="e">
        <f aca="false">+AS65+AO65</f>
        <v>#DIV/0!</v>
      </c>
      <c r="AV65" s="7" t="e">
        <f aca="false">+AT65+AQ65</f>
        <v>#DIV/0!</v>
      </c>
    </row>
    <row r="66" customFormat="false" ht="13.8" hidden="false" customHeight="false" outlineLevel="0" collapsed="false">
      <c r="A66" s="4" t="n">
        <v>44909</v>
      </c>
      <c r="B66" s="4" t="s">
        <v>164</v>
      </c>
      <c r="C66" s="5" t="n">
        <v>0.256944444444445</v>
      </c>
      <c r="D66" s="5" t="n">
        <v>0.288888888888889</v>
      </c>
      <c r="E66" s="5" t="n">
        <f aca="false">+D66-C66</f>
        <v>0.0319444444444444</v>
      </c>
      <c r="F66" s="6" t="n">
        <f aca="false">86400*E66</f>
        <v>2760</v>
      </c>
      <c r="G66" s="7" t="s">
        <v>127</v>
      </c>
      <c r="H66" s="7" t="n">
        <v>1.9</v>
      </c>
      <c r="I66" s="7" t="s">
        <v>172</v>
      </c>
      <c r="J66" s="7" t="s">
        <v>128</v>
      </c>
      <c r="K66" s="7"/>
      <c r="L66" s="7" t="n">
        <v>60</v>
      </c>
      <c r="M66" s="7" t="n">
        <v>395</v>
      </c>
      <c r="N66" s="7" t="n">
        <v>18.14</v>
      </c>
      <c r="O66" s="7"/>
      <c r="P66" s="7" t="n">
        <f aca="false">+N66/T66</f>
        <v>0.755833333333333</v>
      </c>
      <c r="Q66" s="7"/>
      <c r="R66" s="7" t="n">
        <v>1200</v>
      </c>
      <c r="S66" s="7"/>
      <c r="T66" s="7" t="n">
        <f aca="false">+(R66/Z66)/AC66</f>
        <v>24</v>
      </c>
      <c r="U66" s="7"/>
      <c r="V66" s="7" t="s">
        <v>70</v>
      </c>
      <c r="W66" s="7"/>
      <c r="X66" s="7"/>
      <c r="Y66" s="7"/>
      <c r="Z66" s="7" t="n">
        <v>1</v>
      </c>
      <c r="AA66" s="7"/>
      <c r="AB66" s="7"/>
      <c r="AC66" s="7" t="n">
        <v>50</v>
      </c>
      <c r="AD66" s="7" t="e">
        <f aca="false">(3600/AB66)*Z66</f>
        <v>#DIV/0!</v>
      </c>
      <c r="AE66" s="7" t="e">
        <f aca="false">+AD66*Q72</f>
        <v>#DIV/0!</v>
      </c>
      <c r="AF66" s="7"/>
      <c r="AG66" s="7"/>
      <c r="AH66" s="8"/>
      <c r="AI66" s="8"/>
      <c r="AJ66" s="8"/>
      <c r="AK66" s="8"/>
      <c r="AL66" s="8"/>
      <c r="AM66" s="8"/>
      <c r="AN66" s="8"/>
      <c r="AO66" s="7" t="n">
        <f aca="false">+((3600*R66)/F66)/AC66</f>
        <v>31.304347826087</v>
      </c>
      <c r="AP66" s="7" t="e">
        <f aca="false">+AO66-AD66</f>
        <v>#DIV/0!</v>
      </c>
      <c r="AQ66" s="7" t="n">
        <f aca="false">+AO66*P66</f>
        <v>23.6608695652174</v>
      </c>
      <c r="AR66" s="7"/>
      <c r="AS66" s="7"/>
      <c r="AT66" s="7"/>
      <c r="AU66" s="7"/>
      <c r="AV66" s="7"/>
    </row>
    <row r="67" customFormat="false" ht="13.8" hidden="false" customHeight="false" outlineLevel="0" collapsed="false">
      <c r="A67" s="4" t="n">
        <v>44909</v>
      </c>
      <c r="B67" s="4" t="s">
        <v>164</v>
      </c>
      <c r="C67" s="5" t="n">
        <v>0.298611111111111</v>
      </c>
      <c r="D67" s="5" t="n">
        <v>0.33125</v>
      </c>
      <c r="E67" s="5" t="n">
        <f aca="false">+D67-C67</f>
        <v>0.0326388888888889</v>
      </c>
      <c r="F67" s="6" t="n">
        <f aca="false">86400*E67</f>
        <v>2820</v>
      </c>
      <c r="G67" s="7" t="s">
        <v>127</v>
      </c>
      <c r="H67" s="7" t="n">
        <v>1.9</v>
      </c>
      <c r="I67" s="7" t="s">
        <v>172</v>
      </c>
      <c r="J67" s="7" t="s">
        <v>128</v>
      </c>
      <c r="K67" s="7" t="s">
        <v>69</v>
      </c>
      <c r="L67" s="7" t="n">
        <v>60</v>
      </c>
      <c r="M67" s="7" t="n">
        <v>380</v>
      </c>
      <c r="N67" s="7" t="n">
        <v>17.92</v>
      </c>
      <c r="O67" s="7"/>
      <c r="P67" s="7" t="n">
        <f aca="false">+N67/T67</f>
        <v>0.746666666666667</v>
      </c>
      <c r="Q67" s="7"/>
      <c r="R67" s="7" t="n">
        <v>1200</v>
      </c>
      <c r="S67" s="7"/>
      <c r="T67" s="7" t="n">
        <f aca="false">+(R67/Z67)/AC67</f>
        <v>24</v>
      </c>
      <c r="U67" s="7"/>
      <c r="V67" s="7" t="s">
        <v>70</v>
      </c>
      <c r="W67" s="7"/>
      <c r="X67" s="7"/>
      <c r="Y67" s="7"/>
      <c r="Z67" s="7" t="n">
        <v>1</v>
      </c>
      <c r="AA67" s="7"/>
      <c r="AB67" s="7"/>
      <c r="AC67" s="7" t="n">
        <v>50</v>
      </c>
      <c r="AD67" s="7" t="e">
        <f aca="false">(3600/AB67)*Z67</f>
        <v>#DIV/0!</v>
      </c>
      <c r="AE67" s="7" t="e">
        <f aca="false">+AD67*Q73</f>
        <v>#DIV/0!</v>
      </c>
      <c r="AF67" s="7"/>
      <c r="AG67" s="7"/>
      <c r="AH67" s="8"/>
      <c r="AI67" s="8"/>
      <c r="AJ67" s="8"/>
      <c r="AK67" s="8"/>
      <c r="AL67" s="8"/>
      <c r="AM67" s="8"/>
      <c r="AN67" s="8"/>
      <c r="AO67" s="7" t="n">
        <f aca="false">+((3600*R67)/F67)/AC67</f>
        <v>30.6382978723404</v>
      </c>
      <c r="AP67" s="7" t="e">
        <f aca="false">+AO67-AD67</f>
        <v>#DIV/0!</v>
      </c>
      <c r="AQ67" s="7" t="n">
        <f aca="false">+AO67*P67</f>
        <v>22.8765957446809</v>
      </c>
      <c r="AR67" s="7"/>
      <c r="AS67" s="7"/>
      <c r="AT67" s="7"/>
      <c r="AU67" s="7"/>
      <c r="AV67" s="7"/>
    </row>
    <row r="68" customFormat="false" ht="13.8" hidden="false" customHeight="false" outlineLevel="0" collapsed="false">
      <c r="A68" s="4" t="n">
        <v>44909</v>
      </c>
      <c r="B68" s="4" t="s">
        <v>164</v>
      </c>
      <c r="C68" s="5" t="n">
        <v>0.333333333333333</v>
      </c>
      <c r="D68" s="5" t="n">
        <v>0.354166666666667</v>
      </c>
      <c r="E68" s="5" t="n">
        <f aca="false">+D68-C68</f>
        <v>0.0208333333333333</v>
      </c>
      <c r="F68" s="6" t="n">
        <f aca="false">86400*E68</f>
        <v>1800</v>
      </c>
      <c r="G68" s="7" t="s">
        <v>127</v>
      </c>
      <c r="H68" s="7" t="n">
        <v>1.9</v>
      </c>
      <c r="I68" s="7" t="s">
        <v>172</v>
      </c>
      <c r="J68" s="7" t="s">
        <v>128</v>
      </c>
      <c r="K68" s="7" t="s">
        <v>69</v>
      </c>
      <c r="L68" s="7" t="n">
        <v>60</v>
      </c>
      <c r="M68" s="7" t="n">
        <v>380</v>
      </c>
      <c r="N68" s="7" t="n">
        <v>16.4</v>
      </c>
      <c r="O68" s="7"/>
      <c r="P68" s="7" t="n">
        <f aca="false">+N68/T68</f>
        <v>0.745454545454545</v>
      </c>
      <c r="Q68" s="7"/>
      <c r="R68" s="7" t="n">
        <v>1100</v>
      </c>
      <c r="S68" s="7"/>
      <c r="T68" s="7" t="n">
        <f aca="false">+(R68/Z68)/AC68</f>
        <v>22</v>
      </c>
      <c r="U68" s="7"/>
      <c r="V68" s="7" t="s">
        <v>70</v>
      </c>
      <c r="W68" s="7"/>
      <c r="X68" s="7"/>
      <c r="Y68" s="7"/>
      <c r="Z68" s="7" t="n">
        <v>1</v>
      </c>
      <c r="AA68" s="7"/>
      <c r="AB68" s="7"/>
      <c r="AC68" s="7" t="n">
        <v>50</v>
      </c>
      <c r="AD68" s="7" t="e">
        <f aca="false">(3600/AB68)*Z68</f>
        <v>#DIV/0!</v>
      </c>
      <c r="AE68" s="7" t="e">
        <f aca="false">+AD68*Q76</f>
        <v>#DIV/0!</v>
      </c>
      <c r="AF68" s="7"/>
      <c r="AG68" s="7"/>
      <c r="AH68" s="8"/>
      <c r="AI68" s="8"/>
      <c r="AJ68" s="8"/>
      <c r="AK68" s="8"/>
      <c r="AL68" s="8"/>
      <c r="AM68" s="8"/>
      <c r="AN68" s="8"/>
      <c r="AO68" s="7" t="n">
        <f aca="false">+((3600*R68)/F68)/AC68</f>
        <v>44</v>
      </c>
      <c r="AP68" s="7" t="e">
        <f aca="false">+AO68-AD68</f>
        <v>#DIV/0!</v>
      </c>
      <c r="AQ68" s="7" t="n">
        <f aca="false">+AO68*P68</f>
        <v>32.8</v>
      </c>
      <c r="AR68" s="7"/>
      <c r="AS68" s="7"/>
      <c r="AT68" s="7"/>
      <c r="AU68" s="7"/>
      <c r="AV68" s="7"/>
    </row>
    <row r="69" customFormat="false" ht="13.8" hidden="false" customHeight="false" outlineLevel="0" collapsed="false">
      <c r="A69" s="4" t="n">
        <v>44909</v>
      </c>
      <c r="B69" s="4" t="s">
        <v>164</v>
      </c>
      <c r="C69" s="5" t="n">
        <v>0.361111111111111</v>
      </c>
      <c r="D69" s="5" t="n">
        <v>0.403472222222222</v>
      </c>
      <c r="E69" s="5" t="n">
        <f aca="false">+D69-C69</f>
        <v>0.0423611111111111</v>
      </c>
      <c r="F69" s="6" t="n">
        <f aca="false">86400*E69</f>
        <v>3660</v>
      </c>
      <c r="G69" s="7" t="s">
        <v>127</v>
      </c>
      <c r="H69" s="7" t="n">
        <v>1.9</v>
      </c>
      <c r="I69" s="7" t="s">
        <v>172</v>
      </c>
      <c r="J69" s="7" t="s">
        <v>128</v>
      </c>
      <c r="K69" s="7" t="s">
        <v>69</v>
      </c>
      <c r="L69" s="7" t="n">
        <v>60</v>
      </c>
      <c r="M69" s="7" t="n">
        <v>380</v>
      </c>
      <c r="N69" s="7" t="n">
        <v>19.8</v>
      </c>
      <c r="O69" s="7"/>
      <c r="P69" s="7" t="n">
        <f aca="false">+N69/T69</f>
        <v>0.565714285714286</v>
      </c>
      <c r="Q69" s="7"/>
      <c r="R69" s="7" t="n">
        <v>1750</v>
      </c>
      <c r="S69" s="7"/>
      <c r="T69" s="7" t="n">
        <f aca="false">+(R69/Z69)/AC69</f>
        <v>35</v>
      </c>
      <c r="U69" s="7"/>
      <c r="V69" s="7" t="s">
        <v>70</v>
      </c>
      <c r="W69" s="7"/>
      <c r="X69" s="7"/>
      <c r="Y69" s="7"/>
      <c r="Z69" s="7" t="n">
        <v>1</v>
      </c>
      <c r="AA69" s="7"/>
      <c r="AB69" s="7"/>
      <c r="AC69" s="7" t="n">
        <v>50</v>
      </c>
      <c r="AD69" s="7" t="e">
        <f aca="false">(3600/AB69)*Z69</f>
        <v>#DIV/0!</v>
      </c>
      <c r="AE69" s="7" t="e">
        <f aca="false">+AD69*Q78</f>
        <v>#DIV/0!</v>
      </c>
      <c r="AF69" s="7"/>
      <c r="AG69" s="7"/>
      <c r="AH69" s="8"/>
      <c r="AI69" s="8"/>
      <c r="AJ69" s="8"/>
      <c r="AK69" s="8"/>
      <c r="AL69" s="8"/>
      <c r="AM69" s="8"/>
      <c r="AN69" s="8"/>
      <c r="AO69" s="7" t="n">
        <f aca="false">+((3600*R69)/F69)/AC69</f>
        <v>34.4262295081967</v>
      </c>
      <c r="AP69" s="7" t="e">
        <f aca="false">+AO69-AD69</f>
        <v>#DIV/0!</v>
      </c>
      <c r="AQ69" s="7" t="n">
        <f aca="false">+AO69*P69</f>
        <v>19.4754098360656</v>
      </c>
      <c r="AR69" s="7"/>
      <c r="AS69" s="7" t="n">
        <f aca="false">+ABS(((3600-F69)*R69)/F69)/AC69</f>
        <v>0.573770491803292</v>
      </c>
      <c r="AT69" s="7" t="n">
        <f aca="false">+AS69*P69</f>
        <v>0.324590163934434</v>
      </c>
      <c r="AU69" s="7" t="n">
        <f aca="false">+AS69+AO69</f>
        <v>35</v>
      </c>
      <c r="AV69" s="7" t="n">
        <f aca="false">+AT69+AQ69</f>
        <v>19.8</v>
      </c>
    </row>
    <row r="70" customFormat="false" ht="13.8" hidden="false" customHeight="false" outlineLevel="0" collapsed="false">
      <c r="A70" s="4" t="n">
        <v>44909</v>
      </c>
      <c r="B70" s="4" t="s">
        <v>164</v>
      </c>
      <c r="C70" s="5" t="n">
        <v>0.409027777777778</v>
      </c>
      <c r="D70" s="5" t="n">
        <v>0.447916666666667</v>
      </c>
      <c r="E70" s="5" t="n">
        <f aca="false">+D70-C70</f>
        <v>0.0388888888888889</v>
      </c>
      <c r="F70" s="6" t="n">
        <f aca="false">86400*E70</f>
        <v>3360</v>
      </c>
      <c r="G70" s="7" t="s">
        <v>127</v>
      </c>
      <c r="H70" s="7" t="n">
        <v>1.9</v>
      </c>
      <c r="I70" s="7" t="s">
        <v>172</v>
      </c>
      <c r="J70" s="7" t="s">
        <v>128</v>
      </c>
      <c r="K70" s="7" t="s">
        <v>69</v>
      </c>
      <c r="L70" s="7" t="n">
        <v>85</v>
      </c>
      <c r="M70" s="7" t="n">
        <v>380</v>
      </c>
      <c r="N70" s="7" t="n">
        <v>20.74</v>
      </c>
      <c r="O70" s="7"/>
      <c r="P70" s="7" t="n">
        <f aca="false">+N70/T70</f>
        <v>0.576111111111111</v>
      </c>
      <c r="Q70" s="7"/>
      <c r="R70" s="7" t="n">
        <v>1800</v>
      </c>
      <c r="S70" s="7"/>
      <c r="T70" s="7" t="n">
        <f aca="false">+(R70/Z70)/AC70</f>
        <v>36</v>
      </c>
      <c r="U70" s="7"/>
      <c r="V70" s="7" t="s">
        <v>70</v>
      </c>
      <c r="W70" s="7"/>
      <c r="X70" s="7"/>
      <c r="Y70" s="7"/>
      <c r="Z70" s="7" t="n">
        <v>1</v>
      </c>
      <c r="AA70" s="7"/>
      <c r="AB70" s="7"/>
      <c r="AC70" s="7" t="n">
        <v>50</v>
      </c>
      <c r="AD70" s="7" t="e">
        <f aca="false">(3600/AB70)*Z70</f>
        <v>#DIV/0!</v>
      </c>
      <c r="AE70" s="7" t="e">
        <f aca="false">+AD70*Q85</f>
        <v>#DIV/0!</v>
      </c>
      <c r="AF70" s="7"/>
      <c r="AG70" s="7"/>
      <c r="AH70" s="8"/>
      <c r="AI70" s="8"/>
      <c r="AJ70" s="8"/>
      <c r="AK70" s="8"/>
      <c r="AL70" s="8"/>
      <c r="AM70" s="8"/>
      <c r="AN70" s="8"/>
      <c r="AO70" s="7" t="n">
        <f aca="false">+((3600*R70)/F70)/AC70</f>
        <v>38.5714285714286</v>
      </c>
      <c r="AP70" s="7" t="e">
        <f aca="false">+AO70-AD70</f>
        <v>#DIV/0!</v>
      </c>
      <c r="AQ70" s="7" t="n">
        <f aca="false">+AO70*P70</f>
        <v>22.2214285714286</v>
      </c>
      <c r="AR70" s="7"/>
      <c r="AS70" s="7"/>
      <c r="AT70" s="7"/>
      <c r="AU70" s="7"/>
      <c r="AV70" s="7"/>
    </row>
    <row r="71" customFormat="false" ht="13.8" hidden="false" customHeight="false" outlineLevel="0" collapsed="false">
      <c r="A71" s="4" t="n">
        <v>44909</v>
      </c>
      <c r="B71" s="4" t="s">
        <v>164</v>
      </c>
      <c r="C71" s="5" t="n">
        <v>0.458333333333333</v>
      </c>
      <c r="D71" s="5" t="n">
        <v>0.476388888888889</v>
      </c>
      <c r="E71" s="5" t="n">
        <f aca="false">+D71-C71</f>
        <v>0.0180555555555556</v>
      </c>
      <c r="F71" s="6" t="n">
        <f aca="false">86400*E71</f>
        <v>1560</v>
      </c>
      <c r="G71" s="7" t="s">
        <v>165</v>
      </c>
      <c r="H71" s="7" t="n">
        <v>1.9</v>
      </c>
      <c r="I71" s="7" t="s">
        <v>172</v>
      </c>
      <c r="J71" s="7" t="s">
        <v>128</v>
      </c>
      <c r="K71" s="7" t="s">
        <v>69</v>
      </c>
      <c r="L71" s="7" t="n">
        <v>75</v>
      </c>
      <c r="M71" s="7" t="n">
        <v>380</v>
      </c>
      <c r="N71" s="7" t="n">
        <v>20.92</v>
      </c>
      <c r="O71" s="7"/>
      <c r="P71" s="7" t="n">
        <f aca="false">+N71/T71</f>
        <v>0.597714285714286</v>
      </c>
      <c r="Q71" s="7"/>
      <c r="R71" s="7" t="n">
        <v>1750</v>
      </c>
      <c r="S71" s="7"/>
      <c r="T71" s="7" t="n">
        <f aca="false">+(R71/Z71)/AC71</f>
        <v>35</v>
      </c>
      <c r="U71" s="7"/>
      <c r="V71" s="7" t="s">
        <v>70</v>
      </c>
      <c r="W71" s="7"/>
      <c r="X71" s="7"/>
      <c r="Y71" s="7"/>
      <c r="Z71" s="7" t="n">
        <v>1</v>
      </c>
      <c r="AA71" s="7"/>
      <c r="AB71" s="7"/>
      <c r="AC71" s="7" t="n">
        <v>50</v>
      </c>
      <c r="AD71" s="7" t="e">
        <f aca="false">(3600/AB71)*Z71</f>
        <v>#DIV/0!</v>
      </c>
      <c r="AE71" s="7" t="e">
        <f aca="false">+AD71*Q86</f>
        <v>#DIV/0!</v>
      </c>
      <c r="AF71" s="7"/>
      <c r="AG71" s="7"/>
      <c r="AH71" s="8"/>
      <c r="AI71" s="8"/>
      <c r="AJ71" s="8"/>
      <c r="AK71" s="8"/>
      <c r="AL71" s="8"/>
      <c r="AM71" s="8"/>
      <c r="AN71" s="8"/>
      <c r="AO71" s="7" t="n">
        <f aca="false">+((3600*R71)/F71)/AC71</f>
        <v>80.7692307692308</v>
      </c>
      <c r="AP71" s="7" t="e">
        <f aca="false">+AO71-AD71</f>
        <v>#DIV/0!</v>
      </c>
      <c r="AQ71" s="7" t="n">
        <f aca="false">+AO71*P71</f>
        <v>48.2769230769231</v>
      </c>
      <c r="AR71" s="7"/>
      <c r="AS71" s="7"/>
      <c r="AT71" s="7"/>
      <c r="AU71" s="7"/>
      <c r="AV71" s="7"/>
    </row>
    <row r="72" customFormat="false" ht="201" hidden="false" customHeight="false" outlineLevel="0" collapsed="false">
      <c r="A72" s="4" t="n">
        <v>44909</v>
      </c>
      <c r="B72" s="4" t="s">
        <v>164</v>
      </c>
      <c r="C72" s="5" t="n">
        <v>0.483333333333333</v>
      </c>
      <c r="D72" s="5" t="n">
        <v>0.516666666666667</v>
      </c>
      <c r="E72" s="5" t="n">
        <f aca="false">+D72-C72</f>
        <v>0.0333333333333333</v>
      </c>
      <c r="F72" s="6" t="n">
        <f aca="false">86400*E72</f>
        <v>2880</v>
      </c>
      <c r="G72" s="7" t="s">
        <v>165</v>
      </c>
      <c r="H72" s="7" t="n">
        <v>1.9</v>
      </c>
      <c r="I72" s="7" t="s">
        <v>172</v>
      </c>
      <c r="J72" s="7" t="s">
        <v>128</v>
      </c>
      <c r="K72" s="7" t="s">
        <v>69</v>
      </c>
      <c r="L72" s="7" t="s">
        <v>173</v>
      </c>
      <c r="M72" s="7" t="n">
        <v>380</v>
      </c>
      <c r="N72" s="7"/>
      <c r="O72" s="7" t="n">
        <v>19.12</v>
      </c>
      <c r="P72" s="7" t="n">
        <f aca="false">+O72/T72</f>
        <v>0.546285714285714</v>
      </c>
      <c r="Q72" s="7" t="n">
        <f aca="false">+AVERAGE(0.52,0.52,0.58)</f>
        <v>0.54</v>
      </c>
      <c r="R72" s="7"/>
      <c r="S72" s="7" t="n">
        <v>1750</v>
      </c>
      <c r="T72" s="7" t="n">
        <f aca="false">+(S72/Z72)/AC72</f>
        <v>35</v>
      </c>
      <c r="U72" s="7"/>
      <c r="V72" s="7" t="s">
        <v>70</v>
      </c>
      <c r="W72" s="7" t="n">
        <v>305</v>
      </c>
      <c r="X72" s="7" t="n">
        <v>75</v>
      </c>
      <c r="Y72" s="7" t="n">
        <v>50</v>
      </c>
      <c r="Z72" s="7" t="n">
        <v>1</v>
      </c>
      <c r="AA72" s="7" t="s">
        <v>191</v>
      </c>
      <c r="AB72" s="7" t="n">
        <f aca="false">+AVERAGE(42.249,42.582,45.636)</f>
        <v>43.489</v>
      </c>
      <c r="AC72" s="7" t="n">
        <v>50</v>
      </c>
      <c r="AD72" s="7" t="n">
        <f aca="false">(3600/AB72)*Z72</f>
        <v>82.7795534502978</v>
      </c>
      <c r="AE72" s="7" t="n">
        <f aca="false">+AD72*Q72</f>
        <v>44.7009588631608</v>
      </c>
      <c r="AF72" s="7"/>
      <c r="AG72" s="7"/>
      <c r="AH72" s="8"/>
      <c r="AI72" s="8"/>
      <c r="AJ72" s="8"/>
      <c r="AK72" s="8"/>
      <c r="AL72" s="8"/>
      <c r="AM72" s="8"/>
      <c r="AN72" s="8"/>
      <c r="AO72" s="7" t="n">
        <f aca="false">+((3600*S72)/F72)/AC72</f>
        <v>43.7499999999999</v>
      </c>
      <c r="AP72" s="7" t="n">
        <f aca="false">+ABS(AO72-AD72)</f>
        <v>39.0295534502978</v>
      </c>
      <c r="AQ72" s="7" t="n">
        <f aca="false">+AO72*P72</f>
        <v>23.9</v>
      </c>
      <c r="AR72" s="7"/>
      <c r="AS72" s="7" t="n">
        <f aca="false">+ABS(((3600-F72)*S72)/F72)/AC72</f>
        <v>8.74999999999994</v>
      </c>
      <c r="AT72" s="7" t="n">
        <f aca="false">+AS72*P72</f>
        <v>4.77999999999997</v>
      </c>
      <c r="AU72" s="7" t="n">
        <f aca="false">+AS72+AO72</f>
        <v>52.4999999999999</v>
      </c>
      <c r="AV72" s="7" t="n">
        <f aca="false">+AT72+AQ72</f>
        <v>28.6799999999999</v>
      </c>
    </row>
    <row r="73" customFormat="false" ht="13.8" hidden="false" customHeight="false" outlineLevel="0" collapsed="false">
      <c r="A73" s="4" t="n">
        <v>44915</v>
      </c>
      <c r="B73" s="4" t="s">
        <v>47</v>
      </c>
      <c r="C73" s="5" t="n">
        <v>0.25</v>
      </c>
      <c r="D73" s="5" t="n">
        <v>0.291666666666667</v>
      </c>
      <c r="E73" s="5" t="n">
        <f aca="false">+D73-C73</f>
        <v>0.0416666666666667</v>
      </c>
      <c r="F73" s="6" t="n">
        <f aca="false">86400*E73</f>
        <v>3600</v>
      </c>
      <c r="G73" s="7" t="s">
        <v>192</v>
      </c>
      <c r="H73" s="7" t="n">
        <v>0.9</v>
      </c>
      <c r="I73" s="7" t="s">
        <v>49</v>
      </c>
      <c r="J73" s="7" t="s">
        <v>50</v>
      </c>
      <c r="K73" s="7" t="s">
        <v>69</v>
      </c>
      <c r="L73" s="7" t="s">
        <v>193</v>
      </c>
      <c r="M73" s="7" t="s">
        <v>194</v>
      </c>
      <c r="N73" s="7" t="n">
        <v>21.64</v>
      </c>
      <c r="O73" s="7"/>
      <c r="P73" s="7" t="n">
        <f aca="false">+N73/T73</f>
        <v>0.240444444444444</v>
      </c>
      <c r="Q73" s="7"/>
      <c r="R73" s="7" t="n">
        <v>9000</v>
      </c>
      <c r="S73" s="7"/>
      <c r="T73" s="7" t="n">
        <f aca="false">+(R73/Z73)/AC73</f>
        <v>90</v>
      </c>
      <c r="U73" s="7"/>
      <c r="V73" s="7" t="s">
        <v>55</v>
      </c>
      <c r="W73" s="7"/>
      <c r="X73" s="7"/>
      <c r="Y73" s="7"/>
      <c r="Z73" s="7" t="n">
        <v>1</v>
      </c>
      <c r="AA73" s="7"/>
      <c r="AB73" s="7"/>
      <c r="AC73" s="7" t="n">
        <v>100</v>
      </c>
      <c r="AD73" s="7" t="e">
        <f aca="false">(3600/AB73)*Z73</f>
        <v>#DIV/0!</v>
      </c>
      <c r="AE73" s="7" t="e">
        <f aca="false">+AD73*Q88</f>
        <v>#DIV/0!</v>
      </c>
      <c r="AF73" s="7"/>
      <c r="AG73" s="7"/>
      <c r="AH73" s="8"/>
      <c r="AI73" s="8"/>
      <c r="AJ73" s="8"/>
      <c r="AK73" s="8"/>
      <c r="AL73" s="8"/>
      <c r="AM73" s="8"/>
      <c r="AN73" s="8"/>
      <c r="AO73" s="7" t="n">
        <f aca="false">+((3600*R73)/F73)/AC73</f>
        <v>90</v>
      </c>
      <c r="AP73" s="7" t="e">
        <f aca="false">+AO73-AD73</f>
        <v>#DIV/0!</v>
      </c>
      <c r="AQ73" s="7" t="n">
        <f aca="false">+AO73*P73</f>
        <v>21.64</v>
      </c>
      <c r="AR73" s="7"/>
      <c r="AS73" s="7"/>
      <c r="AT73" s="7"/>
      <c r="AU73" s="7"/>
      <c r="AV73" s="7"/>
    </row>
    <row r="74" customFormat="false" ht="13.8" hidden="false" customHeight="false" outlineLevel="0" collapsed="false">
      <c r="A74" s="4" t="n">
        <v>44915</v>
      </c>
      <c r="B74" s="4" t="s">
        <v>47</v>
      </c>
      <c r="C74" s="5" t="n">
        <v>0.291666666666667</v>
      </c>
      <c r="D74" s="5" t="n">
        <v>0.333333333333333</v>
      </c>
      <c r="E74" s="5" t="n">
        <f aca="false">+D74-C74</f>
        <v>0.0416666666666666</v>
      </c>
      <c r="F74" s="6" t="n">
        <f aca="false">86400*E74</f>
        <v>3600</v>
      </c>
      <c r="G74" s="7" t="s">
        <v>112</v>
      </c>
      <c r="H74" s="7" t="n">
        <v>0.9</v>
      </c>
      <c r="I74" s="7" t="s">
        <v>49</v>
      </c>
      <c r="J74" s="7" t="s">
        <v>50</v>
      </c>
      <c r="K74" s="7" t="s">
        <v>69</v>
      </c>
      <c r="L74" s="7" t="s">
        <v>193</v>
      </c>
      <c r="M74" s="7" t="s">
        <v>194</v>
      </c>
      <c r="N74" s="7" t="n">
        <v>18.76</v>
      </c>
      <c r="O74" s="7"/>
      <c r="P74" s="7" t="n">
        <f aca="false">+N74/T74</f>
        <v>0.3752</v>
      </c>
      <c r="Q74" s="7"/>
      <c r="R74" s="7" t="n">
        <v>5000</v>
      </c>
      <c r="S74" s="7"/>
      <c r="T74" s="7" t="n">
        <f aca="false">+(R74/Z74)/AC74</f>
        <v>50</v>
      </c>
      <c r="U74" s="7"/>
      <c r="V74" s="7" t="s">
        <v>55</v>
      </c>
      <c r="W74" s="7"/>
      <c r="X74" s="7"/>
      <c r="Y74" s="7"/>
      <c r="Z74" s="7" t="n">
        <v>1</v>
      </c>
      <c r="AA74" s="7"/>
      <c r="AB74" s="7"/>
      <c r="AC74" s="7" t="n">
        <v>100</v>
      </c>
      <c r="AD74" s="7" t="e">
        <f aca="false">(3600/AB74)*Z74</f>
        <v>#DIV/0!</v>
      </c>
      <c r="AE74" s="7" t="e">
        <f aca="false">+AD74*Q89</f>
        <v>#DIV/0!</v>
      </c>
      <c r="AF74" s="7"/>
      <c r="AG74" s="7"/>
      <c r="AH74" s="8"/>
      <c r="AI74" s="8"/>
      <c r="AJ74" s="8"/>
      <c r="AK74" s="8"/>
      <c r="AL74" s="8"/>
      <c r="AM74" s="8"/>
      <c r="AN74" s="8"/>
      <c r="AO74" s="7" t="n">
        <f aca="false">+((3600*R74)/F74)/AC74</f>
        <v>50</v>
      </c>
      <c r="AP74" s="7" t="e">
        <f aca="false">+AO74-AD74</f>
        <v>#DIV/0!</v>
      </c>
      <c r="AQ74" s="7" t="n">
        <f aca="false">+AO74*P74</f>
        <v>18.76</v>
      </c>
      <c r="AR74" s="7"/>
      <c r="AS74" s="7"/>
      <c r="AT74" s="7"/>
      <c r="AU74" s="7"/>
      <c r="AV74" s="7"/>
    </row>
    <row r="75" customFormat="false" ht="13.8" hidden="false" customHeight="false" outlineLevel="0" collapsed="false">
      <c r="A75" s="4" t="n">
        <v>44915</v>
      </c>
      <c r="B75" s="4" t="s">
        <v>47</v>
      </c>
      <c r="C75" s="5" t="n">
        <v>0.333333333333333</v>
      </c>
      <c r="D75" s="5" t="n">
        <v>0.381944444444444</v>
      </c>
      <c r="E75" s="5" t="n">
        <f aca="false">+D75-C75</f>
        <v>0.0486111111111111</v>
      </c>
      <c r="F75" s="6" t="n">
        <f aca="false">86400*E75</f>
        <v>4200</v>
      </c>
      <c r="G75" s="7" t="s">
        <v>195</v>
      </c>
      <c r="H75" s="7" t="n">
        <v>0.9</v>
      </c>
      <c r="I75" s="7" t="s">
        <v>49</v>
      </c>
      <c r="J75" s="7" t="s">
        <v>50</v>
      </c>
      <c r="K75" s="7" t="s">
        <v>69</v>
      </c>
      <c r="L75" s="7" t="s">
        <v>193</v>
      </c>
      <c r="M75" s="7" t="s">
        <v>194</v>
      </c>
      <c r="N75" s="7" t="n">
        <v>20.98</v>
      </c>
      <c r="O75" s="7"/>
      <c r="P75" s="7" t="n">
        <f aca="false">+N75/T75</f>
        <v>0.283513513513514</v>
      </c>
      <c r="Q75" s="7"/>
      <c r="R75" s="7" t="n">
        <v>7400</v>
      </c>
      <c r="S75" s="7"/>
      <c r="T75" s="7" t="n">
        <f aca="false">+(R75/Z75)/AC75</f>
        <v>74</v>
      </c>
      <c r="U75" s="7"/>
      <c r="V75" s="7" t="s">
        <v>55</v>
      </c>
      <c r="W75" s="7"/>
      <c r="X75" s="7"/>
      <c r="Y75" s="7"/>
      <c r="Z75" s="7" t="n">
        <v>1</v>
      </c>
      <c r="AA75" s="7"/>
      <c r="AB75" s="7"/>
      <c r="AC75" s="7" t="n">
        <v>100</v>
      </c>
      <c r="AD75" s="7" t="e">
        <f aca="false">(3600/AB75)*Z75</f>
        <v>#DIV/0!</v>
      </c>
      <c r="AE75" s="7" t="e">
        <f aca="false">+AD75*Q90</f>
        <v>#DIV/0!</v>
      </c>
      <c r="AF75" s="7"/>
      <c r="AG75" s="7"/>
      <c r="AH75" s="8"/>
      <c r="AI75" s="8"/>
      <c r="AJ75" s="8"/>
      <c r="AK75" s="8"/>
      <c r="AL75" s="8"/>
      <c r="AM75" s="8"/>
      <c r="AN75" s="8"/>
      <c r="AO75" s="7" t="n">
        <f aca="false">+((3600*R75)/F75)/AC75</f>
        <v>63.4285714285714</v>
      </c>
      <c r="AP75" s="7" t="e">
        <f aca="false">+AO75-AD75</f>
        <v>#DIV/0!</v>
      </c>
      <c r="AQ75" s="7" t="n">
        <f aca="false">+AO75*P75</f>
        <v>17.9828571428571</v>
      </c>
      <c r="AR75" s="7"/>
      <c r="AS75" s="7" t="n">
        <f aca="false">+ABS(((3600-F75)*R75)/F75)/AC75</f>
        <v>10.5714285714286</v>
      </c>
      <c r="AT75" s="7" t="n">
        <f aca="false">+AS75*P75</f>
        <v>2.99714285714285</v>
      </c>
      <c r="AU75" s="7" t="n">
        <f aca="false">+AS75+AO75</f>
        <v>74</v>
      </c>
      <c r="AV75" s="7" t="n">
        <f aca="false">+AT75+AQ75</f>
        <v>20.98</v>
      </c>
    </row>
    <row r="76" customFormat="false" ht="114.75" hidden="false" customHeight="false" outlineLevel="0" collapsed="false">
      <c r="A76" s="4" t="n">
        <v>44915</v>
      </c>
      <c r="B76" s="4" t="s">
        <v>47</v>
      </c>
      <c r="C76" s="5" t="n">
        <v>0.381944444444444</v>
      </c>
      <c r="D76" s="5" t="n">
        <v>0.434027777777778</v>
      </c>
      <c r="E76" s="5" t="n">
        <f aca="false">+D76-C76</f>
        <v>0.0520833333333333</v>
      </c>
      <c r="F76" s="6" t="n">
        <f aca="false">86400*E76</f>
        <v>4500</v>
      </c>
      <c r="G76" s="7" t="s">
        <v>77</v>
      </c>
      <c r="H76" s="7" t="n">
        <v>0.9</v>
      </c>
      <c r="I76" s="7" t="s">
        <v>49</v>
      </c>
      <c r="J76" s="7" t="s">
        <v>50</v>
      </c>
      <c r="K76" s="7" t="s">
        <v>69</v>
      </c>
      <c r="L76" s="7" t="s">
        <v>193</v>
      </c>
      <c r="M76" s="7" t="s">
        <v>194</v>
      </c>
      <c r="N76" s="7"/>
      <c r="O76" s="7" t="n">
        <v>15.32</v>
      </c>
      <c r="P76" s="7" t="n">
        <f aca="false">O76/T76</f>
        <v>0.319166666666667</v>
      </c>
      <c r="Q76" s="7" t="n">
        <f aca="false">+AVERAGE(0.62,0.62,0.62,0.6)</f>
        <v>0.615</v>
      </c>
      <c r="R76" s="7"/>
      <c r="S76" s="7" t="n">
        <v>4800</v>
      </c>
      <c r="T76" s="7" t="n">
        <f aca="false">+(S76/Z76)/AC76</f>
        <v>48</v>
      </c>
      <c r="U76" s="7"/>
      <c r="V76" s="7" t="s">
        <v>55</v>
      </c>
      <c r="W76" s="7"/>
      <c r="X76" s="7"/>
      <c r="Y76" s="7"/>
      <c r="Z76" s="7" t="n">
        <v>1</v>
      </c>
      <c r="AA76" s="7" t="s">
        <v>196</v>
      </c>
      <c r="AB76" s="7" t="n">
        <f aca="false">+AVERAGE(46.799)</f>
        <v>46.799</v>
      </c>
      <c r="AC76" s="7" t="n">
        <v>100</v>
      </c>
      <c r="AD76" s="7" t="n">
        <f aca="false">(3600/AB76)*Z76</f>
        <v>76.9247206136883</v>
      </c>
      <c r="AE76" s="7" t="n">
        <f aca="false">+AD76*Q76</f>
        <v>47.3087031774183</v>
      </c>
      <c r="AF76" s="7"/>
      <c r="AG76" s="7"/>
      <c r="AH76" s="8" t="s">
        <v>197</v>
      </c>
      <c r="AI76" s="8"/>
      <c r="AJ76" s="8" t="n">
        <v>539.563</v>
      </c>
      <c r="AK76" s="8"/>
      <c r="AL76" s="8"/>
      <c r="AM76" s="8"/>
      <c r="AN76" s="8"/>
      <c r="AO76" s="7" t="n">
        <f aca="false">+((3600*S76)/F76)/AC76</f>
        <v>38.4</v>
      </c>
      <c r="AP76" s="7" t="n">
        <f aca="false">+ABS(AO76-AD76)</f>
        <v>38.5247206136883</v>
      </c>
      <c r="AQ76" s="7" t="n">
        <f aca="false">+AO76*P76</f>
        <v>12.256</v>
      </c>
      <c r="AR76" s="7"/>
      <c r="AS76" s="7" t="n">
        <f aca="false">+ABS(((3600-F76)*S76)/F76)/AC76</f>
        <v>9.59999999999999</v>
      </c>
      <c r="AT76" s="7" t="n">
        <f aca="false">+AS76*P76</f>
        <v>3.064</v>
      </c>
      <c r="AU76" s="7" t="n">
        <f aca="false">+AS76+AO76</f>
        <v>48</v>
      </c>
      <c r="AV76" s="7" t="n">
        <f aca="false">+AT76+AQ76</f>
        <v>15.32</v>
      </c>
    </row>
    <row r="77" customFormat="false" ht="288" hidden="false" customHeight="false" outlineLevel="0" collapsed="false">
      <c r="A77" s="4" t="n">
        <v>44915</v>
      </c>
      <c r="B77" s="4" t="s">
        <v>47</v>
      </c>
      <c r="C77" s="5" t="n">
        <v>0.440972222222222</v>
      </c>
      <c r="D77" s="5" t="n">
        <v>0.489583333333333</v>
      </c>
      <c r="E77" s="5" t="n">
        <f aca="false">+D77-C77</f>
        <v>0.0486111111111111</v>
      </c>
      <c r="F77" s="6" t="n">
        <f aca="false">86400*E77</f>
        <v>4199.99999999999</v>
      </c>
      <c r="G77" s="7" t="s">
        <v>198</v>
      </c>
      <c r="H77" s="7" t="n">
        <v>0.9</v>
      </c>
      <c r="I77" s="7" t="s">
        <v>49</v>
      </c>
      <c r="J77" s="7" t="s">
        <v>50</v>
      </c>
      <c r="K77" s="7" t="s">
        <v>69</v>
      </c>
      <c r="L77" s="7" t="s">
        <v>199</v>
      </c>
      <c r="M77" s="7" t="s">
        <v>200</v>
      </c>
      <c r="N77" s="7"/>
      <c r="O77" s="7" t="n">
        <v>20.3</v>
      </c>
      <c r="P77" s="7" t="n">
        <f aca="false">O77/T77</f>
        <v>0.676666666666667</v>
      </c>
      <c r="Q77" s="7" t="n">
        <f aca="false">+AVERAGE(0.66,0.66,0.66)</f>
        <v>0.66</v>
      </c>
      <c r="R77" s="7"/>
      <c r="S77" s="7" t="n">
        <v>3000</v>
      </c>
      <c r="T77" s="7" t="n">
        <f aca="false">+(S77/Z77)/AC77</f>
        <v>30</v>
      </c>
      <c r="U77" s="7"/>
      <c r="V77" s="7" t="s">
        <v>55</v>
      </c>
      <c r="W77" s="7" t="n">
        <v>358</v>
      </c>
      <c r="X77" s="7" t="n">
        <v>50</v>
      </c>
      <c r="Y77" s="7" t="n">
        <v>100</v>
      </c>
      <c r="Z77" s="7" t="n">
        <v>1</v>
      </c>
      <c r="AA77" s="7" t="s">
        <v>201</v>
      </c>
      <c r="AB77" s="7" t="n">
        <f aca="false">+AVERAGE(117.647,118.664,119.707)</f>
        <v>118.672666666667</v>
      </c>
      <c r="AC77" s="7" t="n">
        <v>100</v>
      </c>
      <c r="AD77" s="7" t="n">
        <f aca="false">(3600/AB77)*Z77</f>
        <v>30.3355448320029</v>
      </c>
      <c r="AE77" s="7" t="n">
        <f aca="false">+AD77*Q77</f>
        <v>20.0214595891219</v>
      </c>
      <c r="AF77" s="7"/>
      <c r="AG77" s="7"/>
      <c r="AH77" s="8"/>
      <c r="AI77" s="8"/>
      <c r="AJ77" s="8"/>
      <c r="AK77" s="8" t="s">
        <v>202</v>
      </c>
      <c r="AL77" s="8" t="n">
        <f aca="false">+AVERAGE(38.394,39.662,42.5849)</f>
        <v>40.2136333333333</v>
      </c>
      <c r="AM77" s="8"/>
      <c r="AN77" s="8"/>
      <c r="AO77" s="7" t="n">
        <f aca="false">+((3600*S77)/F77)/AC77</f>
        <v>25.7142857142857</v>
      </c>
      <c r="AP77" s="7" t="n">
        <f aca="false">+ABS(AO77-AD77)</f>
        <v>4.62125911771713</v>
      </c>
      <c r="AQ77" s="7" t="n">
        <f aca="false">+AO77*P77</f>
        <v>17.4</v>
      </c>
      <c r="AR77" s="7"/>
      <c r="AS77" s="7" t="n">
        <f aca="false">+ABS(((3600-F77)*S77)/F77)/AC77</f>
        <v>4.28571428571425</v>
      </c>
      <c r="AT77" s="7" t="n">
        <f aca="false">+AS77*P77</f>
        <v>2.89999999999998</v>
      </c>
      <c r="AU77" s="7" t="n">
        <f aca="false">+AS77+AO77</f>
        <v>30</v>
      </c>
      <c r="AV77" s="7" t="n">
        <f aca="false">+AT77+AQ77</f>
        <v>20.3</v>
      </c>
    </row>
    <row r="78" customFormat="false" ht="13.8" hidden="false" customHeight="false" outlineLevel="0" collapsed="false">
      <c r="A78" s="4" t="n">
        <v>44915</v>
      </c>
      <c r="B78" s="4" t="s">
        <v>164</v>
      </c>
      <c r="C78" s="5" t="n">
        <v>0.260416666666667</v>
      </c>
      <c r="D78" s="5" t="n">
        <v>0.304861111111111</v>
      </c>
      <c r="E78" s="5" t="n">
        <f aca="false">+D78-C78</f>
        <v>0.0444444444444444</v>
      </c>
      <c r="F78" s="6" t="n">
        <f aca="false">86400*E78</f>
        <v>3840</v>
      </c>
      <c r="G78" s="7" t="s">
        <v>127</v>
      </c>
      <c r="H78" s="7" t="n">
        <v>1.9</v>
      </c>
      <c r="I78" s="7" t="s">
        <v>172</v>
      </c>
      <c r="J78" s="7" t="s">
        <v>128</v>
      </c>
      <c r="K78" s="7" t="s">
        <v>69</v>
      </c>
      <c r="L78" s="7" t="n">
        <v>65</v>
      </c>
      <c r="M78" s="7" t="n">
        <v>350</v>
      </c>
      <c r="N78" s="7" t="n">
        <v>16.36</v>
      </c>
      <c r="O78" s="7"/>
      <c r="P78" s="7" t="n">
        <f aca="false">+N78/T78</f>
        <v>0.779047619047619</v>
      </c>
      <c r="Q78" s="7"/>
      <c r="R78" s="7" t="n">
        <v>1050</v>
      </c>
      <c r="S78" s="7"/>
      <c r="T78" s="7" t="n">
        <f aca="false">+(R78/Z78)/AC78</f>
        <v>21</v>
      </c>
      <c r="U78" s="7"/>
      <c r="V78" s="7" t="s">
        <v>70</v>
      </c>
      <c r="W78" s="7"/>
      <c r="X78" s="7"/>
      <c r="Y78" s="7"/>
      <c r="Z78" s="7" t="n">
        <v>1</v>
      </c>
      <c r="AA78" s="7"/>
      <c r="AB78" s="7"/>
      <c r="AC78" s="7" t="n">
        <v>50</v>
      </c>
      <c r="AD78" s="7" t="e">
        <f aca="false">(3600/AB78)*Z78</f>
        <v>#DIV/0!</v>
      </c>
      <c r="AE78" s="7" t="e">
        <f aca="false">+AD78*Q90</f>
        <v>#DIV/0!</v>
      </c>
      <c r="AF78" s="7"/>
      <c r="AG78" s="7"/>
      <c r="AH78" s="8"/>
      <c r="AI78" s="8"/>
      <c r="AJ78" s="8"/>
      <c r="AK78" s="8"/>
      <c r="AL78" s="8"/>
      <c r="AM78" s="8"/>
      <c r="AN78" s="8"/>
      <c r="AO78" s="7" t="n">
        <f aca="false">+((3600*R78)/F78)/AC78</f>
        <v>19.6875</v>
      </c>
      <c r="AP78" s="7" t="e">
        <f aca="false">+AO78-AD78</f>
        <v>#DIV/0!</v>
      </c>
      <c r="AQ78" s="7" t="n">
        <f aca="false">+AO78*P78</f>
        <v>15.3375</v>
      </c>
      <c r="AR78" s="7"/>
      <c r="AS78" s="7" t="n">
        <f aca="false">+ABS(((3600-F78)*R78)/F78)/AC78</f>
        <v>1.31249999999998</v>
      </c>
      <c r="AT78" s="7" t="n">
        <f aca="false">+AS78*P78</f>
        <v>1.02249999999998</v>
      </c>
      <c r="AU78" s="7" t="n">
        <f aca="false">+AS78+AO78</f>
        <v>21</v>
      </c>
      <c r="AV78" s="7" t="n">
        <f aca="false">+AT78+AQ78</f>
        <v>16.36</v>
      </c>
    </row>
    <row r="79" customFormat="false" ht="13.8" hidden="false" customHeight="false" outlineLevel="0" collapsed="false">
      <c r="A79" s="4" t="n">
        <v>44915</v>
      </c>
      <c r="B79" s="4" t="s">
        <v>164</v>
      </c>
      <c r="C79" s="5" t="n">
        <v>0.3125</v>
      </c>
      <c r="D79" s="5" t="n">
        <v>0.319444444444445</v>
      </c>
      <c r="E79" s="5" t="n">
        <f aca="false">+D79-C79</f>
        <v>0.00694444444444444</v>
      </c>
      <c r="F79" s="6" t="n">
        <f aca="false">86400*E79</f>
        <v>600</v>
      </c>
      <c r="G79" s="7" t="s">
        <v>127</v>
      </c>
      <c r="H79" s="7" t="n">
        <v>1.9</v>
      </c>
      <c r="I79" s="7" t="s">
        <v>172</v>
      </c>
      <c r="J79" s="7" t="s">
        <v>128</v>
      </c>
      <c r="K79" s="7" t="s">
        <v>69</v>
      </c>
      <c r="L79" s="7" t="n">
        <v>65</v>
      </c>
      <c r="M79" s="7" t="n">
        <v>350</v>
      </c>
      <c r="N79" s="7" t="n">
        <v>12.8</v>
      </c>
      <c r="O79" s="7"/>
      <c r="P79" s="7" t="n">
        <f aca="false">+N79/T79</f>
        <v>0.752941176470588</v>
      </c>
      <c r="Q79" s="7"/>
      <c r="R79" s="7" t="n">
        <v>850</v>
      </c>
      <c r="S79" s="7"/>
      <c r="T79" s="7" t="n">
        <f aca="false">+(R79/Z79)/AC79</f>
        <v>17</v>
      </c>
      <c r="U79" s="7"/>
      <c r="V79" s="7" t="s">
        <v>70</v>
      </c>
      <c r="W79" s="7"/>
      <c r="X79" s="7"/>
      <c r="Y79" s="7"/>
      <c r="Z79" s="7" t="n">
        <v>1</v>
      </c>
      <c r="AA79" s="7"/>
      <c r="AB79" s="7"/>
      <c r="AC79" s="7" t="n">
        <v>50</v>
      </c>
      <c r="AD79" s="7" t="e">
        <f aca="false">(3600/AB79)*Z79</f>
        <v>#DIV/0!</v>
      </c>
      <c r="AE79" s="7"/>
      <c r="AF79" s="7"/>
      <c r="AG79" s="7"/>
      <c r="AH79" s="8"/>
      <c r="AI79" s="8"/>
      <c r="AJ79" s="8"/>
      <c r="AK79" s="8"/>
      <c r="AL79" s="8"/>
      <c r="AM79" s="8"/>
      <c r="AN79" s="8"/>
      <c r="AO79" s="7"/>
      <c r="AP79" s="7"/>
      <c r="AQ79" s="7"/>
      <c r="AR79" s="7"/>
      <c r="AS79" s="7"/>
      <c r="AT79" s="7"/>
      <c r="AU79" s="7"/>
      <c r="AV79" s="7"/>
    </row>
    <row r="80" customFormat="false" ht="13.8" hidden="false" customHeight="false" outlineLevel="0" collapsed="false">
      <c r="A80" s="4" t="n">
        <v>44915</v>
      </c>
      <c r="B80" s="4" t="s">
        <v>164</v>
      </c>
      <c r="C80" s="5" t="n">
        <v>0.320833333333333</v>
      </c>
      <c r="D80" s="5" t="n">
        <v>0.347222222222222</v>
      </c>
      <c r="E80" s="5" t="n">
        <f aca="false">+D80-C80</f>
        <v>0.0263888888888889</v>
      </c>
      <c r="F80" s="6" t="n">
        <f aca="false">86400*E80</f>
        <v>2280</v>
      </c>
      <c r="G80" s="7" t="s">
        <v>198</v>
      </c>
      <c r="H80" s="7" t="n">
        <v>1.9</v>
      </c>
      <c r="I80" s="7" t="s">
        <v>172</v>
      </c>
      <c r="J80" s="7" t="s">
        <v>128</v>
      </c>
      <c r="K80" s="7" t="s">
        <v>69</v>
      </c>
      <c r="L80" s="7" t="n">
        <v>65</v>
      </c>
      <c r="M80" s="7" t="n">
        <v>350</v>
      </c>
      <c r="N80" s="7" t="n">
        <v>16.54</v>
      </c>
      <c r="O80" s="7"/>
      <c r="P80" s="7" t="n">
        <f aca="false">+N80/T80</f>
        <v>0.787619047619048</v>
      </c>
      <c r="Q80" s="7"/>
      <c r="R80" s="7" t="n">
        <v>1050</v>
      </c>
      <c r="S80" s="7"/>
      <c r="T80" s="7" t="n">
        <f aca="false">+(R80/Z80)/AC80</f>
        <v>21</v>
      </c>
      <c r="U80" s="7"/>
      <c r="V80" s="7" t="s">
        <v>70</v>
      </c>
      <c r="W80" s="7"/>
      <c r="X80" s="7"/>
      <c r="Y80" s="7"/>
      <c r="Z80" s="7" t="n">
        <v>1</v>
      </c>
      <c r="AA80" s="7"/>
      <c r="AB80" s="7"/>
      <c r="AC80" s="7" t="n">
        <v>50</v>
      </c>
      <c r="AD80" s="7" t="e">
        <f aca="false">(3600/AB80)*Z80</f>
        <v>#DIV/0!</v>
      </c>
      <c r="AE80" s="7"/>
      <c r="AF80" s="7"/>
      <c r="AG80" s="7"/>
      <c r="AH80" s="8"/>
      <c r="AI80" s="8"/>
      <c r="AJ80" s="8"/>
      <c r="AK80" s="8"/>
      <c r="AL80" s="8"/>
      <c r="AM80" s="8"/>
      <c r="AN80" s="8"/>
      <c r="AO80" s="7"/>
      <c r="AP80" s="7"/>
      <c r="AQ80" s="7"/>
      <c r="AR80" s="7"/>
      <c r="AS80" s="7"/>
      <c r="AT80" s="7"/>
      <c r="AU80" s="7"/>
      <c r="AV80" s="7"/>
    </row>
    <row r="81" customFormat="false" ht="13.8" hidden="false" customHeight="false" outlineLevel="0" collapsed="false">
      <c r="A81" s="4" t="n">
        <v>44915</v>
      </c>
      <c r="B81" s="4" t="s">
        <v>164</v>
      </c>
      <c r="C81" s="5" t="n">
        <v>0.351388888888889</v>
      </c>
      <c r="D81" s="5" t="n">
        <v>0.365277777777778</v>
      </c>
      <c r="E81" s="5" t="n">
        <f aca="false">+D81-C81</f>
        <v>0.0138888888888889</v>
      </c>
      <c r="F81" s="6" t="n">
        <f aca="false">86400*E81</f>
        <v>1200</v>
      </c>
      <c r="G81" s="7" t="s">
        <v>198</v>
      </c>
      <c r="H81" s="7" t="n">
        <v>1.9</v>
      </c>
      <c r="I81" s="7" t="s">
        <v>172</v>
      </c>
      <c r="J81" s="7" t="s">
        <v>128</v>
      </c>
      <c r="K81" s="7" t="s">
        <v>69</v>
      </c>
      <c r="L81" s="7" t="n">
        <v>65</v>
      </c>
      <c r="M81" s="7" t="n">
        <v>350</v>
      </c>
      <c r="N81" s="7" t="n">
        <v>16.7</v>
      </c>
      <c r="O81" s="7"/>
      <c r="P81" s="7" t="n">
        <f aca="false">+N81/T81</f>
        <v>0.795238095238095</v>
      </c>
      <c r="Q81" s="7"/>
      <c r="R81" s="7" t="n">
        <v>1050</v>
      </c>
      <c r="S81" s="7"/>
      <c r="T81" s="7" t="n">
        <f aca="false">+(R81/Z81)/AC81</f>
        <v>21</v>
      </c>
      <c r="U81" s="7"/>
      <c r="V81" s="7" t="s">
        <v>70</v>
      </c>
      <c r="W81" s="7"/>
      <c r="X81" s="7"/>
      <c r="Y81" s="7"/>
      <c r="Z81" s="7" t="n">
        <v>1</v>
      </c>
      <c r="AA81" s="7"/>
      <c r="AB81" s="7"/>
      <c r="AC81" s="7" t="n">
        <v>50</v>
      </c>
      <c r="AD81" s="7" t="e">
        <f aca="false">(3600/AB81)*Z81</f>
        <v>#DIV/0!</v>
      </c>
      <c r="AE81" s="7"/>
      <c r="AF81" s="7"/>
      <c r="AG81" s="7"/>
      <c r="AH81" s="8"/>
      <c r="AI81" s="8"/>
      <c r="AJ81" s="8"/>
      <c r="AK81" s="8"/>
      <c r="AL81" s="8"/>
      <c r="AM81" s="8"/>
      <c r="AN81" s="8"/>
      <c r="AO81" s="7"/>
      <c r="AP81" s="7"/>
      <c r="AQ81" s="7"/>
      <c r="AR81" s="7"/>
      <c r="AS81" s="7"/>
      <c r="AT81" s="7"/>
      <c r="AU81" s="7"/>
      <c r="AV81" s="7"/>
    </row>
    <row r="82" customFormat="false" ht="13.8" hidden="false" customHeight="false" outlineLevel="0" collapsed="false">
      <c r="A82" s="4" t="n">
        <v>44915</v>
      </c>
      <c r="B82" s="4" t="s">
        <v>164</v>
      </c>
      <c r="C82" s="5" t="n">
        <v>0.371527777777778</v>
      </c>
      <c r="D82" s="5" t="n">
        <v>0.396527777777778</v>
      </c>
      <c r="E82" s="5" t="n">
        <f aca="false">+D82-C82</f>
        <v>0.025</v>
      </c>
      <c r="F82" s="6" t="n">
        <f aca="false">86400*E82</f>
        <v>2160</v>
      </c>
      <c r="G82" s="7" t="s">
        <v>198</v>
      </c>
      <c r="H82" s="7" t="n">
        <v>1.9</v>
      </c>
      <c r="I82" s="7" t="s">
        <v>172</v>
      </c>
      <c r="J82" s="7" t="s">
        <v>128</v>
      </c>
      <c r="K82" s="7" t="s">
        <v>69</v>
      </c>
      <c r="L82" s="7" t="n">
        <v>65</v>
      </c>
      <c r="M82" s="7" t="n">
        <v>350</v>
      </c>
      <c r="N82" s="7" t="n">
        <v>7.12</v>
      </c>
      <c r="O82" s="7"/>
      <c r="P82" s="7" t="n">
        <f aca="false">+N82/T82</f>
        <v>0.791111111111111</v>
      </c>
      <c r="Q82" s="7"/>
      <c r="R82" s="7" t="n">
        <v>450</v>
      </c>
      <c r="S82" s="7"/>
      <c r="T82" s="7" t="n">
        <f aca="false">+(R82/Z82)/AC82</f>
        <v>9</v>
      </c>
      <c r="U82" s="7"/>
      <c r="V82" s="7" t="s">
        <v>70</v>
      </c>
      <c r="W82" s="7"/>
      <c r="X82" s="7"/>
      <c r="Y82" s="7"/>
      <c r="Z82" s="7" t="n">
        <v>1</v>
      </c>
      <c r="AA82" s="7"/>
      <c r="AB82" s="7"/>
      <c r="AC82" s="7" t="n">
        <v>50</v>
      </c>
      <c r="AD82" s="7" t="e">
        <f aca="false">(3600/AB82)*Z82</f>
        <v>#DIV/0!</v>
      </c>
      <c r="AE82" s="7"/>
      <c r="AF82" s="7"/>
      <c r="AG82" s="7"/>
      <c r="AH82" s="8"/>
      <c r="AI82" s="8"/>
      <c r="AJ82" s="8"/>
      <c r="AK82" s="8"/>
      <c r="AL82" s="8"/>
      <c r="AM82" s="8"/>
      <c r="AN82" s="8"/>
      <c r="AO82" s="7"/>
      <c r="AP82" s="7"/>
      <c r="AQ82" s="7"/>
      <c r="AR82" s="7"/>
      <c r="AS82" s="7"/>
      <c r="AT82" s="7"/>
      <c r="AU82" s="7"/>
      <c r="AV82" s="7"/>
    </row>
    <row r="83" customFormat="false" ht="13.8" hidden="false" customHeight="false" outlineLevel="0" collapsed="false">
      <c r="A83" s="4" t="n">
        <v>44915</v>
      </c>
      <c r="B83" s="4" t="s">
        <v>164</v>
      </c>
      <c r="C83" s="5" t="n">
        <v>0.403472222222222</v>
      </c>
      <c r="D83" s="5" t="n">
        <v>0.430555555555556</v>
      </c>
      <c r="E83" s="5" t="n">
        <f aca="false">+D83-C83</f>
        <v>0.0270833333333333</v>
      </c>
      <c r="F83" s="6" t="n">
        <f aca="false">86400*E83</f>
        <v>2340</v>
      </c>
      <c r="G83" s="7" t="s">
        <v>165</v>
      </c>
      <c r="H83" s="7" t="n">
        <v>1.9</v>
      </c>
      <c r="I83" s="7" t="s">
        <v>172</v>
      </c>
      <c r="J83" s="7" t="s">
        <v>203</v>
      </c>
      <c r="K83" s="7" t="s">
        <v>69</v>
      </c>
      <c r="L83" s="7" t="n">
        <v>75</v>
      </c>
      <c r="M83" s="7" t="n">
        <v>350</v>
      </c>
      <c r="N83" s="7" t="n">
        <v>20.32</v>
      </c>
      <c r="O83" s="7"/>
      <c r="P83" s="7" t="n">
        <f aca="false">+N83/T83</f>
        <v>0.580571428571429</v>
      </c>
      <c r="Q83" s="7"/>
      <c r="R83" s="7" t="n">
        <v>1750</v>
      </c>
      <c r="S83" s="7"/>
      <c r="T83" s="7" t="n">
        <f aca="false">+(R83/Z83)/AC83</f>
        <v>35</v>
      </c>
      <c r="U83" s="7"/>
      <c r="V83" s="7" t="s">
        <v>70</v>
      </c>
      <c r="W83" s="7"/>
      <c r="X83" s="7"/>
      <c r="Y83" s="7"/>
      <c r="Z83" s="7" t="n">
        <v>1</v>
      </c>
      <c r="AA83" s="7"/>
      <c r="AB83" s="7"/>
      <c r="AC83" s="7" t="n">
        <v>50</v>
      </c>
      <c r="AD83" s="7" t="e">
        <f aca="false">(3600/AB83)*Z83</f>
        <v>#DIV/0!</v>
      </c>
      <c r="AE83" s="7"/>
      <c r="AF83" s="7"/>
      <c r="AG83" s="7"/>
      <c r="AH83" s="8"/>
      <c r="AI83" s="8"/>
      <c r="AJ83" s="8"/>
      <c r="AK83" s="8"/>
      <c r="AL83" s="8"/>
      <c r="AM83" s="8"/>
      <c r="AN83" s="8"/>
      <c r="AO83" s="7"/>
      <c r="AP83" s="7"/>
      <c r="AQ83" s="7"/>
      <c r="AR83" s="7"/>
      <c r="AS83" s="7"/>
      <c r="AT83" s="7"/>
      <c r="AU83" s="7"/>
      <c r="AV83" s="7"/>
    </row>
    <row r="84" customFormat="false" ht="13.8" hidden="false" customHeight="false" outlineLevel="0" collapsed="false">
      <c r="A84" s="4" t="n">
        <v>44915</v>
      </c>
      <c r="B84" s="4" t="s">
        <v>164</v>
      </c>
      <c r="C84" s="5" t="n">
        <v>0.438194444444445</v>
      </c>
      <c r="D84" s="5" t="n">
        <v>0.5</v>
      </c>
      <c r="E84" s="5" t="n">
        <f aca="false">+D84-C84</f>
        <v>0.0618055555555556</v>
      </c>
      <c r="F84" s="6" t="n">
        <f aca="false">86400*E84</f>
        <v>5340</v>
      </c>
      <c r="G84" s="7" t="s">
        <v>165</v>
      </c>
      <c r="H84" s="7" t="n">
        <v>1.9</v>
      </c>
      <c r="I84" s="7" t="s">
        <v>172</v>
      </c>
      <c r="J84" s="7" t="s">
        <v>203</v>
      </c>
      <c r="K84" s="7" t="s">
        <v>69</v>
      </c>
      <c r="L84" s="7" t="n">
        <v>75</v>
      </c>
      <c r="M84" s="7" t="n">
        <v>350</v>
      </c>
      <c r="N84" s="7" t="n">
        <v>20.44</v>
      </c>
      <c r="O84" s="7"/>
      <c r="P84" s="7" t="n">
        <f aca="false">+N84/T84</f>
        <v>0.584</v>
      </c>
      <c r="Q84" s="7"/>
      <c r="R84" s="7" t="n">
        <v>1750</v>
      </c>
      <c r="S84" s="7"/>
      <c r="T84" s="7" t="n">
        <f aca="false">+(R84/Z84)/AC84</f>
        <v>35</v>
      </c>
      <c r="U84" s="7"/>
      <c r="V84" s="7" t="s">
        <v>70</v>
      </c>
      <c r="W84" s="7"/>
      <c r="X84" s="7"/>
      <c r="Y84" s="7"/>
      <c r="Z84" s="7" t="n">
        <v>1</v>
      </c>
      <c r="AA84" s="7"/>
      <c r="AB84" s="7"/>
      <c r="AC84" s="7" t="n">
        <v>50</v>
      </c>
      <c r="AD84" s="7" t="e">
        <f aca="false">(3600/AB84)*Z84</f>
        <v>#DIV/0!</v>
      </c>
      <c r="AE84" s="7"/>
      <c r="AF84" s="7"/>
      <c r="AG84" s="7"/>
      <c r="AH84" s="8"/>
      <c r="AI84" s="8"/>
      <c r="AJ84" s="8"/>
      <c r="AK84" s="8"/>
      <c r="AL84" s="8"/>
      <c r="AM84" s="8"/>
      <c r="AN84" s="8"/>
      <c r="AO84" s="7"/>
      <c r="AP84" s="7"/>
      <c r="AQ84" s="7"/>
      <c r="AR84" s="7"/>
      <c r="AS84" s="7"/>
      <c r="AT84" s="7"/>
      <c r="AU84" s="7"/>
      <c r="AV84" s="7"/>
    </row>
    <row r="85" customFormat="false" ht="201" hidden="false" customHeight="false" outlineLevel="0" collapsed="false">
      <c r="A85" s="4" t="n">
        <v>44915</v>
      </c>
      <c r="B85" s="4" t="s">
        <v>164</v>
      </c>
      <c r="C85" s="5" t="n">
        <v>0.504166666666667</v>
      </c>
      <c r="D85" s="5" t="n">
        <v>0.534722222222222</v>
      </c>
      <c r="E85" s="5" t="n">
        <f aca="false">+D85-C85</f>
        <v>0.0305555555555556</v>
      </c>
      <c r="F85" s="6" t="n">
        <f aca="false">86400*E85</f>
        <v>2640</v>
      </c>
      <c r="G85" s="7" t="s">
        <v>165</v>
      </c>
      <c r="H85" s="7" t="n">
        <v>1.9</v>
      </c>
      <c r="I85" s="7" t="s">
        <v>172</v>
      </c>
      <c r="J85" s="7" t="s">
        <v>203</v>
      </c>
      <c r="K85" s="7" t="s">
        <v>69</v>
      </c>
      <c r="L85" s="7" t="s">
        <v>173</v>
      </c>
      <c r="M85" s="7" t="n">
        <v>350</v>
      </c>
      <c r="N85" s="7"/>
      <c r="O85" s="7" t="n">
        <v>23.58</v>
      </c>
      <c r="P85" s="7" t="n">
        <f aca="false">O85/T85</f>
        <v>0.561428571428571</v>
      </c>
      <c r="Q85" s="7" t="n">
        <f aca="false">+AVERAGE(0.56,0.56,0.58)</f>
        <v>0.566666666666667</v>
      </c>
      <c r="R85" s="7"/>
      <c r="S85" s="7" t="n">
        <v>2100</v>
      </c>
      <c r="T85" s="7" t="n">
        <f aca="false">+(S85/Z85)/AC85</f>
        <v>42</v>
      </c>
      <c r="U85" s="7"/>
      <c r="V85" s="7" t="s">
        <v>70</v>
      </c>
      <c r="W85" s="7" t="n">
        <v>301</v>
      </c>
      <c r="X85" s="7" t="n">
        <v>75</v>
      </c>
      <c r="Y85" s="7" t="n">
        <v>50</v>
      </c>
      <c r="Z85" s="7" t="n">
        <v>1</v>
      </c>
      <c r="AA85" s="7" t="s">
        <v>204</v>
      </c>
      <c r="AB85" s="7" t="n">
        <f aca="false">+AVERAGE(41.924,41.57,41.711)</f>
        <v>41.735</v>
      </c>
      <c r="AC85" s="7" t="n">
        <v>50</v>
      </c>
      <c r="AD85" s="7" t="n">
        <f aca="false">(3600/AB85)*Z85</f>
        <v>86.2585360009584</v>
      </c>
      <c r="AE85" s="7" t="n">
        <f aca="false">+AD85*Q85</f>
        <v>48.8798370672098</v>
      </c>
      <c r="AF85" s="7"/>
      <c r="AG85" s="7"/>
      <c r="AH85" s="8" t="s">
        <v>205</v>
      </c>
      <c r="AI85" s="8"/>
      <c r="AJ85" s="8" t="n">
        <v>478.83</v>
      </c>
      <c r="AK85" s="10" t="s">
        <v>205</v>
      </c>
      <c r="AL85" s="8" t="n">
        <f aca="false">722.1428-478.83</f>
        <v>243.3128</v>
      </c>
      <c r="AM85" s="8"/>
      <c r="AN85" s="8"/>
      <c r="AO85" s="7" t="n">
        <f aca="false">+((3600*S85)/F85)/AC85</f>
        <v>57.2727272727273</v>
      </c>
      <c r="AP85" s="7" t="n">
        <f aca="false">+ABS(AO85-AD85)</f>
        <v>28.9858087282312</v>
      </c>
      <c r="AQ85" s="7" t="n">
        <f aca="false">+AO85*P85</f>
        <v>32.1545454545455</v>
      </c>
      <c r="AR85" s="7"/>
      <c r="AS85" s="7"/>
      <c r="AT85" s="7"/>
      <c r="AU85" s="7"/>
      <c r="AV85" s="7"/>
    </row>
    <row r="86" customFormat="false" ht="28.5" hidden="false" customHeight="false" outlineLevel="0" collapsed="false">
      <c r="A86" s="4" t="n">
        <v>44915</v>
      </c>
      <c r="B86" s="4" t="s">
        <v>89</v>
      </c>
      <c r="C86" s="5" t="n">
        <v>0.25</v>
      </c>
      <c r="D86" s="5" t="n">
        <v>0.438888888888889</v>
      </c>
      <c r="E86" s="5" t="n">
        <f aca="false">+D86-C86</f>
        <v>0.188888888888889</v>
      </c>
      <c r="F86" s="6" t="n">
        <f aca="false">86400*E86</f>
        <v>16320</v>
      </c>
      <c r="G86" s="7" t="s">
        <v>206</v>
      </c>
      <c r="H86" s="7" t="n">
        <v>2.5</v>
      </c>
      <c r="I86" s="7" t="s">
        <v>49</v>
      </c>
      <c r="J86" s="7" t="s">
        <v>92</v>
      </c>
      <c r="K86" s="7" t="s">
        <v>207</v>
      </c>
      <c r="L86" s="7" t="n">
        <v>60</v>
      </c>
      <c r="M86" s="7" t="s">
        <v>208</v>
      </c>
      <c r="N86" s="7" t="n">
        <v>16.36</v>
      </c>
      <c r="O86" s="7"/>
      <c r="P86" s="7" t="n">
        <f aca="false">+N86/T86</f>
        <v>1.2984126984127</v>
      </c>
      <c r="Q86" s="7"/>
      <c r="R86" s="7" t="n">
        <v>6300</v>
      </c>
      <c r="S86" s="7"/>
      <c r="T86" s="7" t="n">
        <f aca="false">+(R86/Z86)/AC86</f>
        <v>12.6</v>
      </c>
      <c r="U86" s="7"/>
      <c r="V86" s="7" t="s">
        <v>95</v>
      </c>
      <c r="W86" s="7" t="n">
        <v>454</v>
      </c>
      <c r="X86" s="7" t="n">
        <v>60</v>
      </c>
      <c r="Y86" s="7" t="n">
        <v>500</v>
      </c>
      <c r="Z86" s="7" t="n">
        <v>1</v>
      </c>
      <c r="AA86" s="7"/>
      <c r="AB86" s="7"/>
      <c r="AC86" s="7" t="n">
        <v>500</v>
      </c>
      <c r="AD86" s="7" t="e">
        <f aca="false">(3600/AB86)*Z86</f>
        <v>#DIV/0!</v>
      </c>
      <c r="AE86" s="7" t="e">
        <f aca="false">+AD86*Q92</f>
        <v>#DIV/0!</v>
      </c>
      <c r="AF86" s="7"/>
      <c r="AG86" s="7"/>
      <c r="AH86" s="8"/>
      <c r="AI86" s="8"/>
      <c r="AJ86" s="8"/>
      <c r="AK86" s="8"/>
      <c r="AL86" s="8"/>
      <c r="AM86" s="8"/>
      <c r="AN86" s="8"/>
      <c r="AO86" s="7" t="n">
        <f aca="false">+((3600*R86)/F86)/AC86</f>
        <v>2.77941176470588</v>
      </c>
      <c r="AP86" s="7" t="e">
        <f aca="false">+AO86-AD86</f>
        <v>#DIV/0!</v>
      </c>
      <c r="AQ86" s="7" t="n">
        <f aca="false">+AO86*P86</f>
        <v>3.60882352941176</v>
      </c>
      <c r="AR86" s="7"/>
      <c r="AS86" s="7" t="n">
        <f aca="false">+ABS(((3600-F86)*R86)/F86)/AC86</f>
        <v>9.82058823529412</v>
      </c>
      <c r="AT86" s="7" t="n">
        <f aca="false">+AS86*P86</f>
        <v>12.7511764705882</v>
      </c>
      <c r="AU86" s="7" t="n">
        <f aca="false">+AS86+AO86</f>
        <v>12.6</v>
      </c>
      <c r="AV86" s="7" t="n">
        <f aca="false">+AT86+AQ86</f>
        <v>16.36</v>
      </c>
    </row>
    <row r="87" customFormat="false" ht="57" hidden="false" customHeight="false" outlineLevel="0" collapsed="false">
      <c r="A87" s="4" t="n">
        <v>44915</v>
      </c>
      <c r="B87" s="4" t="s">
        <v>89</v>
      </c>
      <c r="C87" s="5" t="n">
        <v>0.438888888888889</v>
      </c>
      <c r="D87" s="5" t="n">
        <v>0.58125</v>
      </c>
      <c r="E87" s="5" t="n">
        <f aca="false">+D87-C87</f>
        <v>0.142361111111111</v>
      </c>
      <c r="F87" s="6" t="n">
        <f aca="false">86400*E87</f>
        <v>12300</v>
      </c>
      <c r="G87" s="7" t="s">
        <v>206</v>
      </c>
      <c r="H87" s="7" t="n">
        <v>2.5</v>
      </c>
      <c r="I87" s="7" t="s">
        <v>49</v>
      </c>
      <c r="J87" s="7" t="s">
        <v>92</v>
      </c>
      <c r="K87" s="7" t="s">
        <v>207</v>
      </c>
      <c r="L87" s="7" t="s">
        <v>209</v>
      </c>
      <c r="M87" s="7" t="s">
        <v>208</v>
      </c>
      <c r="N87" s="7"/>
      <c r="O87" s="7" t="n">
        <v>15.26</v>
      </c>
      <c r="P87" s="7" t="n">
        <f aca="false">O87/T87</f>
        <v>1.25081967213115</v>
      </c>
      <c r="Q87" s="7" t="n">
        <f aca="false">+AVERAGE(1.12,1.24,1.24)</f>
        <v>1.2</v>
      </c>
      <c r="R87" s="7"/>
      <c r="S87" s="7" t="n">
        <v>6100</v>
      </c>
      <c r="T87" s="7" t="n">
        <f aca="false">+(S87/Z87)/AC87</f>
        <v>12.2</v>
      </c>
      <c r="U87" s="7"/>
      <c r="V87" s="7" t="s">
        <v>95</v>
      </c>
      <c r="W87" s="7" t="n">
        <v>454</v>
      </c>
      <c r="X87" s="7" t="n">
        <v>56</v>
      </c>
      <c r="Y87" s="7" t="n">
        <v>500</v>
      </c>
      <c r="Z87" s="7" t="n">
        <v>1</v>
      </c>
      <c r="AA87" s="7" t="s">
        <v>210</v>
      </c>
      <c r="AB87" s="7" t="n">
        <f aca="false">+AVERAGE(782.175)</f>
        <v>782.175</v>
      </c>
      <c r="AC87" s="7" t="n">
        <v>500</v>
      </c>
      <c r="AD87" s="7" t="n">
        <f aca="false">(3600/AB87)*Z87</f>
        <v>4.60255058011315</v>
      </c>
      <c r="AE87" s="7" t="n">
        <f aca="false">+AD87*Q87</f>
        <v>5.52306069613578</v>
      </c>
      <c r="AF87" s="7"/>
      <c r="AG87" s="7"/>
      <c r="AH87" s="8" t="s">
        <v>211</v>
      </c>
      <c r="AI87" s="8"/>
      <c r="AJ87" s="8" t="n">
        <v>182.877</v>
      </c>
      <c r="AK87" s="8"/>
      <c r="AL87" s="8"/>
      <c r="AM87" s="8"/>
      <c r="AN87" s="8"/>
      <c r="AO87" s="7" t="n">
        <f aca="false">+((3600*S87)/F87)/AC87</f>
        <v>3.57073170731707</v>
      </c>
      <c r="AP87" s="7" t="n">
        <f aca="false">+ABS(AO87-AD87)</f>
        <v>1.03181887279607</v>
      </c>
      <c r="AQ87" s="7" t="n">
        <f aca="false">+AO87*P87</f>
        <v>4.46634146341464</v>
      </c>
      <c r="AR87" s="7"/>
      <c r="AS87" s="7" t="n">
        <f aca="false">+ABS(((3600-F87)*S87)/F87)/AC87</f>
        <v>8.62926829268293</v>
      </c>
      <c r="AT87" s="7" t="n">
        <f aca="false">+AS87*P87</f>
        <v>10.7936585365854</v>
      </c>
      <c r="AU87" s="7" t="n">
        <f aca="false">+AS87+AO87</f>
        <v>12.2</v>
      </c>
      <c r="AV87" s="7" t="n">
        <f aca="false">+AT87+AQ87</f>
        <v>15.26</v>
      </c>
    </row>
    <row r="88" customFormat="false" ht="13.8" hidden="false" customHeight="false" outlineLevel="0" collapsed="false">
      <c r="A88" s="4" t="n">
        <v>44923</v>
      </c>
      <c r="B88" s="4" t="s">
        <v>66</v>
      </c>
      <c r="C88" s="5" t="n">
        <v>0.256944444444445</v>
      </c>
      <c r="D88" s="5" t="n">
        <v>0.4375</v>
      </c>
      <c r="E88" s="5" t="n">
        <f aca="false">+D88-C88</f>
        <v>0.180555555555556</v>
      </c>
      <c r="F88" s="6" t="n">
        <f aca="false">86400*E88</f>
        <v>15600</v>
      </c>
      <c r="G88" s="7" t="s">
        <v>165</v>
      </c>
      <c r="H88" s="7" t="n">
        <v>1</v>
      </c>
      <c r="I88" s="7" t="s">
        <v>49</v>
      </c>
      <c r="J88" s="7" t="s">
        <v>50</v>
      </c>
      <c r="K88" s="7" t="s">
        <v>212</v>
      </c>
      <c r="L88" s="7" t="n">
        <v>75</v>
      </c>
      <c r="M88" s="7" t="n">
        <v>405</v>
      </c>
      <c r="N88" s="7" t="n">
        <v>27.08</v>
      </c>
      <c r="O88" s="7"/>
      <c r="P88" s="7" t="n">
        <f aca="false">+N88/T88</f>
        <v>0.5416</v>
      </c>
      <c r="Q88" s="7"/>
      <c r="R88" s="7" t="n">
        <v>5000</v>
      </c>
      <c r="S88" s="7"/>
      <c r="T88" s="7" t="n">
        <f aca="false">+(R88/Z88)/AC88</f>
        <v>50</v>
      </c>
      <c r="U88" s="7"/>
      <c r="V88" s="7" t="s">
        <v>70</v>
      </c>
      <c r="W88" s="7"/>
      <c r="X88" s="7"/>
      <c r="Y88" s="7"/>
      <c r="Z88" s="7" t="n">
        <v>1</v>
      </c>
      <c r="AA88" s="7"/>
      <c r="AB88" s="7"/>
      <c r="AC88" s="7" t="n">
        <v>100</v>
      </c>
      <c r="AD88" s="7" t="e">
        <f aca="false">(3600/AB88)*Z88</f>
        <v>#DIV/0!</v>
      </c>
      <c r="AE88" s="7" t="e">
        <f aca="false">+AD88*Q94</f>
        <v>#DIV/0!</v>
      </c>
      <c r="AF88" s="7"/>
      <c r="AG88" s="7"/>
      <c r="AH88" s="8"/>
      <c r="AI88" s="8"/>
      <c r="AJ88" s="8"/>
      <c r="AK88" s="8"/>
      <c r="AL88" s="8"/>
      <c r="AM88" s="8"/>
      <c r="AN88" s="8"/>
      <c r="AO88" s="7" t="n">
        <f aca="false">+((3600*R88)/F88)/AC88</f>
        <v>11.5384615384615</v>
      </c>
      <c r="AP88" s="7" t="e">
        <f aca="false">+AO88-AD88</f>
        <v>#DIV/0!</v>
      </c>
      <c r="AQ88" s="7" t="n">
        <f aca="false">+AO88*P88</f>
        <v>6.24923076923077</v>
      </c>
      <c r="AR88" s="7"/>
      <c r="AS88" s="7" t="n">
        <f aca="false">+ABS(((3600-F88)*R88)/F88)/AC88</f>
        <v>38.4615384615385</v>
      </c>
      <c r="AT88" s="7" t="n">
        <f aca="false">+AS88*P88</f>
        <v>20.8307692307692</v>
      </c>
      <c r="AU88" s="7" t="n">
        <f aca="false">+AS88+AO88</f>
        <v>50</v>
      </c>
      <c r="AV88" s="7" t="n">
        <f aca="false">+AT88+AQ88</f>
        <v>27.08</v>
      </c>
    </row>
    <row r="89" customFormat="false" ht="13.8" hidden="false" customHeight="false" outlineLevel="0" collapsed="false">
      <c r="A89" s="4" t="n">
        <v>44923</v>
      </c>
      <c r="B89" s="4" t="s">
        <v>66</v>
      </c>
      <c r="C89" s="5" t="n">
        <v>0.4375</v>
      </c>
      <c r="D89" s="5" t="n">
        <v>0.486111111111111</v>
      </c>
      <c r="E89" s="5" t="n">
        <f aca="false">+D89-C89</f>
        <v>0.0486111111111111</v>
      </c>
      <c r="F89" s="6" t="n">
        <f aca="false">86400*E89</f>
        <v>4200</v>
      </c>
      <c r="G89" s="7" t="s">
        <v>165</v>
      </c>
      <c r="H89" s="7" t="n">
        <v>1</v>
      </c>
      <c r="I89" s="7" t="s">
        <v>49</v>
      </c>
      <c r="J89" s="7" t="s">
        <v>50</v>
      </c>
      <c r="K89" s="7" t="s">
        <v>212</v>
      </c>
      <c r="L89" s="7" t="n">
        <v>75</v>
      </c>
      <c r="M89" s="7" t="n">
        <v>405</v>
      </c>
      <c r="N89" s="7" t="n">
        <v>4.28</v>
      </c>
      <c r="O89" s="7"/>
      <c r="P89" s="7" t="n">
        <f aca="false">+N89/T89</f>
        <v>0.535</v>
      </c>
      <c r="Q89" s="7"/>
      <c r="R89" s="7" t="n">
        <v>800</v>
      </c>
      <c r="S89" s="7"/>
      <c r="T89" s="7" t="n">
        <f aca="false">+(R89/Z89)/AC89</f>
        <v>8</v>
      </c>
      <c r="U89" s="7"/>
      <c r="V89" s="7" t="s">
        <v>70</v>
      </c>
      <c r="W89" s="7"/>
      <c r="X89" s="7"/>
      <c r="Y89" s="7"/>
      <c r="Z89" s="7" t="n">
        <v>1</v>
      </c>
      <c r="AA89" s="7"/>
      <c r="AB89" s="7"/>
      <c r="AC89" s="7" t="n">
        <v>100</v>
      </c>
      <c r="AD89" s="7" t="e">
        <f aca="false">(3600/AB89)*Z89</f>
        <v>#DIV/0!</v>
      </c>
      <c r="AE89" s="7" t="e">
        <f aca="false">+AD89*Q95</f>
        <v>#DIV/0!</v>
      </c>
      <c r="AF89" s="7"/>
      <c r="AG89" s="7"/>
      <c r="AH89" s="8"/>
      <c r="AI89" s="8"/>
      <c r="AJ89" s="8"/>
      <c r="AK89" s="8"/>
      <c r="AL89" s="8"/>
      <c r="AM89" s="8"/>
      <c r="AN89" s="8"/>
      <c r="AO89" s="7" t="n">
        <f aca="false">+((3600*R89)/F89)/AC89</f>
        <v>6.85714285714286</v>
      </c>
      <c r="AP89" s="7" t="e">
        <f aca="false">+AO89-AD89</f>
        <v>#DIV/0!</v>
      </c>
      <c r="AQ89" s="7" t="n">
        <f aca="false">+AO89*P89</f>
        <v>3.66857142857143</v>
      </c>
      <c r="AR89" s="7"/>
      <c r="AS89" s="7" t="n">
        <f aca="false">+ABS(((3600-F89)*R89)/F89)/AC89</f>
        <v>1.14285714285714</v>
      </c>
      <c r="AT89" s="7" t="n">
        <f aca="false">+AS89*P89</f>
        <v>0.611428571428571</v>
      </c>
      <c r="AU89" s="7" t="n">
        <f aca="false">+AS89+AO89</f>
        <v>8</v>
      </c>
      <c r="AV89" s="7" t="n">
        <f aca="false">+AT89+AQ89</f>
        <v>4.28</v>
      </c>
    </row>
    <row r="90" customFormat="false" ht="273" hidden="false" customHeight="false" outlineLevel="0" collapsed="false">
      <c r="A90" s="4" t="n">
        <v>44923</v>
      </c>
      <c r="B90" s="4" t="s">
        <v>66</v>
      </c>
      <c r="C90" s="5" t="n">
        <v>0.486111111111111</v>
      </c>
      <c r="D90" s="5"/>
      <c r="E90" s="5" t="n">
        <f aca="false">+D90-C90</f>
        <v>-0.486111111111111</v>
      </c>
      <c r="F90" s="6" t="n">
        <f aca="false">86400*E90</f>
        <v>-42000</v>
      </c>
      <c r="G90" s="7" t="s">
        <v>213</v>
      </c>
      <c r="H90" s="7" t="n">
        <v>1</v>
      </c>
      <c r="I90" s="7" t="s">
        <v>49</v>
      </c>
      <c r="J90" s="7" t="s">
        <v>50</v>
      </c>
      <c r="K90" s="7"/>
      <c r="L90" s="7" t="s">
        <v>214</v>
      </c>
      <c r="M90" s="7" t="n">
        <v>405</v>
      </c>
      <c r="N90" s="7"/>
      <c r="O90" s="7"/>
      <c r="P90" s="7" t="e">
        <f aca="false">+O90/T90</f>
        <v>#DIV/0!</v>
      </c>
      <c r="Q90" s="7" t="n">
        <f aca="false">+AVERAGE(0.24,0.24,0.24,0.24)</f>
        <v>0.24</v>
      </c>
      <c r="R90" s="7"/>
      <c r="S90" s="7"/>
      <c r="T90" s="7" t="n">
        <f aca="false">+(R90/Z90)/AC90</f>
        <v>0</v>
      </c>
      <c r="U90" s="7"/>
      <c r="V90" s="7" t="s">
        <v>70</v>
      </c>
      <c r="W90" s="7" t="n">
        <v>154</v>
      </c>
      <c r="X90" s="7" t="s">
        <v>214</v>
      </c>
      <c r="Y90" s="7" t="n">
        <v>100</v>
      </c>
      <c r="Z90" s="7" t="n">
        <v>1</v>
      </c>
      <c r="AA90" s="7" t="s">
        <v>215</v>
      </c>
      <c r="AB90" s="7" t="n">
        <f aca="false">+AVERAGE(42.762,42.785,42.205)</f>
        <v>42.584</v>
      </c>
      <c r="AC90" s="7" t="n">
        <v>100</v>
      </c>
      <c r="AD90" s="7" t="n">
        <f aca="false">(3600/AB90)*Z90</f>
        <v>84.5387939132069</v>
      </c>
      <c r="AE90" s="7" t="n">
        <f aca="false">+AD90*Q90</f>
        <v>20.2893105391696</v>
      </c>
      <c r="AF90" s="7"/>
      <c r="AG90" s="7"/>
      <c r="AH90" s="8"/>
      <c r="AI90" s="8"/>
      <c r="AJ90" s="8"/>
      <c r="AK90" s="8"/>
      <c r="AL90" s="8"/>
      <c r="AM90" s="8"/>
      <c r="AN90" s="8"/>
      <c r="AO90" s="7" t="n">
        <f aca="false">+((3600*R90)/F90)/AC90</f>
        <v>0</v>
      </c>
      <c r="AP90" s="7" t="n">
        <f aca="false">+AO90-AD90</f>
        <v>-84.5387939132069</v>
      </c>
      <c r="AQ90" s="7" t="e">
        <f aca="false">+AO90*P90</f>
        <v>#DIV/0!</v>
      </c>
      <c r="AR90" s="7"/>
      <c r="AS90" s="7" t="n">
        <f aca="false">+ABS(((3600-F90)*R90)/F90)/AC90</f>
        <v>0</v>
      </c>
      <c r="AT90" s="7" t="e">
        <f aca="false">+AS90*P90</f>
        <v>#DIV/0!</v>
      </c>
      <c r="AU90" s="7" t="n">
        <f aca="false">+AS90+AO90</f>
        <v>0</v>
      </c>
      <c r="AV90" s="7" t="e">
        <f aca="false">+AT90+AQ90</f>
        <v>#DIV/0!</v>
      </c>
    </row>
    <row r="91" customFormat="false" ht="14.25" hidden="false" customHeight="false" outlineLevel="0" collapsed="false">
      <c r="A91" s="4" t="n">
        <v>44923</v>
      </c>
      <c r="B91" s="4" t="s">
        <v>147</v>
      </c>
      <c r="C91" s="5" t="n">
        <v>0.25</v>
      </c>
      <c r="D91" s="5" t="n">
        <v>0.416666666666667</v>
      </c>
      <c r="E91" s="5" t="n">
        <f aca="false">+D91-C91</f>
        <v>0.166666666666667</v>
      </c>
      <c r="F91" s="6" t="n">
        <f aca="false">86400*E91</f>
        <v>14400</v>
      </c>
      <c r="G91" s="7" t="s">
        <v>148</v>
      </c>
      <c r="H91" s="7" t="n">
        <v>0.35</v>
      </c>
      <c r="I91" s="7" t="s">
        <v>113</v>
      </c>
      <c r="J91" s="7" t="s">
        <v>114</v>
      </c>
      <c r="K91" s="7"/>
      <c r="L91" s="7" t="s">
        <v>216</v>
      </c>
      <c r="M91" s="7" t="s">
        <v>217</v>
      </c>
      <c r="N91" s="7" t="n">
        <v>25.44</v>
      </c>
      <c r="O91" s="7"/>
      <c r="P91" s="7" t="n">
        <f aca="false">+N91/T91</f>
        <v>0.848</v>
      </c>
      <c r="Q91" s="7"/>
      <c r="R91" s="7" t="n">
        <v>3000</v>
      </c>
      <c r="S91" s="7"/>
      <c r="T91" s="7" t="n">
        <f aca="false">+(R91/Z91)/AC91</f>
        <v>30</v>
      </c>
      <c r="U91" s="7"/>
      <c r="V91" s="7" t="s">
        <v>55</v>
      </c>
      <c r="W91" s="7"/>
      <c r="X91" s="7"/>
      <c r="Y91" s="7"/>
      <c r="Z91" s="7" t="n">
        <v>1</v>
      </c>
      <c r="AA91" s="7"/>
      <c r="AB91" s="7"/>
      <c r="AC91" s="7" t="n">
        <v>100</v>
      </c>
      <c r="AD91" s="7" t="e">
        <f aca="false">(3600/AB91)*Z91</f>
        <v>#DIV/0!</v>
      </c>
      <c r="AE91" s="7" t="e">
        <f aca="false">+AD91*Q97</f>
        <v>#DIV/0!</v>
      </c>
      <c r="AF91" s="7"/>
      <c r="AG91" s="7"/>
      <c r="AH91" s="8"/>
      <c r="AI91" s="8"/>
      <c r="AJ91" s="8"/>
      <c r="AK91" s="8"/>
      <c r="AL91" s="8"/>
      <c r="AM91" s="8"/>
      <c r="AN91" s="8"/>
      <c r="AO91" s="7" t="n">
        <f aca="false">+((3600*R91)/F91)/AC91</f>
        <v>7.5</v>
      </c>
      <c r="AP91" s="7" t="e">
        <f aca="false">+AO91-AD91</f>
        <v>#DIV/0!</v>
      </c>
      <c r="AQ91" s="7" t="n">
        <f aca="false">+AO91*P91</f>
        <v>6.36</v>
      </c>
      <c r="AR91" s="7"/>
      <c r="AS91" s="7" t="n">
        <f aca="false">+ABS(((3600-F91)*R91)/F91)/AC91</f>
        <v>22.5</v>
      </c>
      <c r="AT91" s="7" t="n">
        <f aca="false">+AS91*P91</f>
        <v>19.08</v>
      </c>
      <c r="AU91" s="7" t="n">
        <f aca="false">+AS91+AO91</f>
        <v>30</v>
      </c>
      <c r="AV91" s="7" t="n">
        <f aca="false">+AT91+AQ91</f>
        <v>25.44</v>
      </c>
    </row>
    <row r="92" customFormat="false" ht="114.75" hidden="false" customHeight="false" outlineLevel="0" collapsed="false">
      <c r="A92" s="4" t="n">
        <v>44923</v>
      </c>
      <c r="B92" s="4" t="s">
        <v>147</v>
      </c>
      <c r="C92" s="5" t="n">
        <v>0.416666666666667</v>
      </c>
      <c r="D92" s="5"/>
      <c r="E92" s="5" t="n">
        <f aca="false">+D92-C92</f>
        <v>-0.416666666666667</v>
      </c>
      <c r="F92" s="6" t="n">
        <f aca="false">86400*E92</f>
        <v>-36000</v>
      </c>
      <c r="G92" s="7" t="s">
        <v>148</v>
      </c>
      <c r="H92" s="7" t="n">
        <v>0.35</v>
      </c>
      <c r="I92" s="7" t="s">
        <v>113</v>
      </c>
      <c r="J92" s="7" t="s">
        <v>114</v>
      </c>
      <c r="K92" s="7"/>
      <c r="L92" s="7" t="s">
        <v>216</v>
      </c>
      <c r="M92" s="7" t="s">
        <v>217</v>
      </c>
      <c r="N92" s="7"/>
      <c r="O92" s="7" t="n">
        <v>15.26</v>
      </c>
      <c r="P92" s="7" t="e">
        <f aca="false">O92/T92</f>
        <v>#DIV/0!</v>
      </c>
      <c r="Q92" s="7" t="n">
        <f aca="false">+AVERAGE(0.66,0.66,0.66)</f>
        <v>0.66</v>
      </c>
      <c r="R92" s="7"/>
      <c r="S92" s="7"/>
      <c r="T92" s="7" t="n">
        <f aca="false">+(S92/Z92)/AC92</f>
        <v>0</v>
      </c>
      <c r="U92" s="7"/>
      <c r="V92" s="7" t="s">
        <v>55</v>
      </c>
      <c r="W92" s="7" t="n">
        <v>605</v>
      </c>
      <c r="X92" s="7" t="s">
        <v>218</v>
      </c>
      <c r="Y92" s="7" t="n">
        <v>100</v>
      </c>
      <c r="Z92" s="7" t="n">
        <v>1</v>
      </c>
      <c r="AA92" s="7" t="s">
        <v>219</v>
      </c>
      <c r="AB92" s="7" t="n">
        <f aca="false">+AVERAGE(170.512,170.241)</f>
        <v>170.3765</v>
      </c>
      <c r="AC92" s="7" t="n">
        <v>100</v>
      </c>
      <c r="AD92" s="7" t="n">
        <f aca="false">(3600/AB92)*Z92</f>
        <v>21.1296745736648</v>
      </c>
      <c r="AE92" s="7" t="n">
        <f aca="false">+AD92*Q92</f>
        <v>13.9455852186188</v>
      </c>
      <c r="AF92" s="7"/>
      <c r="AG92" s="7"/>
      <c r="AH92" s="8"/>
      <c r="AI92" s="8"/>
      <c r="AJ92" s="8"/>
      <c r="AK92" s="8" t="s">
        <v>220</v>
      </c>
      <c r="AL92" s="8" t="n">
        <v>117.068</v>
      </c>
      <c r="AM92" s="8"/>
      <c r="AN92" s="8"/>
      <c r="AO92" s="7" t="n">
        <f aca="false">+((3600*S92)/F92)/AC92</f>
        <v>0</v>
      </c>
      <c r="AP92" s="7" t="n">
        <f aca="false">+ABS(AO92-AD92)</f>
        <v>21.1296745736648</v>
      </c>
      <c r="AQ92" s="7" t="e">
        <f aca="false">+AO92*P92</f>
        <v>#DIV/0!</v>
      </c>
      <c r="AR92" s="7"/>
      <c r="AS92" s="7" t="n">
        <f aca="false">+ABS(((3600-F92)*S92)/F92)/AC92</f>
        <v>0</v>
      </c>
      <c r="AT92" s="7" t="e">
        <f aca="false">+AS92*P92</f>
        <v>#DIV/0!</v>
      </c>
      <c r="AU92" s="7" t="n">
        <f aca="false">+AS92+AO92</f>
        <v>0</v>
      </c>
      <c r="AV92" s="7" t="e">
        <f aca="false">+AT92+AQ92</f>
        <v>#DIV/0!</v>
      </c>
    </row>
    <row r="93" customFormat="false" ht="13.8" hidden="false" customHeight="false" outlineLevel="0" collapsed="false">
      <c r="A93" s="4" t="n">
        <v>44925</v>
      </c>
      <c r="B93" s="4" t="s">
        <v>147</v>
      </c>
      <c r="C93" s="5" t="n">
        <v>0.25</v>
      </c>
      <c r="D93" s="5" t="n">
        <v>0.409722222222222</v>
      </c>
      <c r="E93" s="5" t="n">
        <f aca="false">+D93-C93</f>
        <v>0.159722222222222</v>
      </c>
      <c r="F93" s="6" t="n">
        <f aca="false">86400*E93</f>
        <v>13800</v>
      </c>
      <c r="G93" s="7" t="s">
        <v>134</v>
      </c>
      <c r="H93" s="7" t="n">
        <v>0.6</v>
      </c>
      <c r="I93" s="7" t="s">
        <v>68</v>
      </c>
      <c r="J93" s="7" t="s">
        <v>50</v>
      </c>
      <c r="K93" s="7" t="s">
        <v>69</v>
      </c>
      <c r="L93" s="7" t="n">
        <v>50</v>
      </c>
      <c r="M93" s="7" t="n">
        <v>247</v>
      </c>
      <c r="N93" s="7" t="n">
        <v>30.66</v>
      </c>
      <c r="O93" s="7"/>
      <c r="P93" s="7" t="n">
        <f aca="false">+N93/T93</f>
        <v>0.403421052631579</v>
      </c>
      <c r="Q93" s="7"/>
      <c r="R93" s="7" t="n">
        <v>7600</v>
      </c>
      <c r="S93" s="7"/>
      <c r="T93" s="7" t="n">
        <f aca="false">+(R93/Z93)/AC93</f>
        <v>76</v>
      </c>
      <c r="U93" s="7"/>
      <c r="V93" s="7" t="s">
        <v>55</v>
      </c>
      <c r="W93" s="7"/>
      <c r="X93" s="7"/>
      <c r="Y93" s="7"/>
      <c r="Z93" s="7" t="n">
        <v>1</v>
      </c>
      <c r="AA93" s="7"/>
      <c r="AB93" s="7"/>
      <c r="AC93" s="7" t="n">
        <v>100</v>
      </c>
      <c r="AD93" s="7" t="e">
        <f aca="false">(3600/AB93)*Z93</f>
        <v>#DIV/0!</v>
      </c>
      <c r="AE93" s="7" t="e">
        <f aca="false">+AD93*Q99</f>
        <v>#DIV/0!</v>
      </c>
      <c r="AF93" s="7"/>
      <c r="AG93" s="7"/>
      <c r="AH93" s="8"/>
      <c r="AI93" s="8"/>
      <c r="AJ93" s="8"/>
      <c r="AK93" s="8"/>
      <c r="AL93" s="8"/>
      <c r="AM93" s="8"/>
      <c r="AN93" s="8"/>
      <c r="AO93" s="7" t="n">
        <f aca="false">+((3600*R93)/F93)/AC93</f>
        <v>19.8260869565217</v>
      </c>
      <c r="AP93" s="7" t="e">
        <f aca="false">+AO93-AD93</f>
        <v>#DIV/0!</v>
      </c>
      <c r="AQ93" s="7" t="n">
        <f aca="false">+AO93*P93</f>
        <v>7.99826086956522</v>
      </c>
      <c r="AR93" s="7"/>
      <c r="AS93" s="7" t="n">
        <f aca="false">+ABS(((3600-F93)*R93)/F93)/AC93</f>
        <v>56.1739130434783</v>
      </c>
      <c r="AT93" s="7" t="n">
        <f aca="false">+AS93*P93</f>
        <v>22.6617391304348</v>
      </c>
      <c r="AU93" s="7" t="n">
        <f aca="false">+AS93+AO93</f>
        <v>76</v>
      </c>
      <c r="AV93" s="7" t="n">
        <f aca="false">+AT93+AQ93</f>
        <v>30.66</v>
      </c>
    </row>
    <row r="94" customFormat="false" ht="13.8" hidden="false" customHeight="false" outlineLevel="0" collapsed="false">
      <c r="A94" s="4" t="n">
        <v>44925</v>
      </c>
      <c r="B94" s="4" t="s">
        <v>147</v>
      </c>
      <c r="C94" s="5" t="n">
        <v>0.413194444444444</v>
      </c>
      <c r="D94" s="5" t="n">
        <v>0.451388888888889</v>
      </c>
      <c r="E94" s="5" t="n">
        <f aca="false">+D94-C94</f>
        <v>0.0381944444444445</v>
      </c>
      <c r="F94" s="6" t="n">
        <f aca="false">86400*E94</f>
        <v>3300</v>
      </c>
      <c r="G94" s="7" t="s">
        <v>134</v>
      </c>
      <c r="H94" s="7" t="n">
        <v>0.6</v>
      </c>
      <c r="I94" s="7" t="s">
        <v>68</v>
      </c>
      <c r="J94" s="7" t="s">
        <v>50</v>
      </c>
      <c r="K94" s="7" t="s">
        <v>69</v>
      </c>
      <c r="L94" s="7" t="n">
        <v>50</v>
      </c>
      <c r="M94" s="7" t="n">
        <v>247</v>
      </c>
      <c r="N94" s="7" t="n">
        <v>8.98</v>
      </c>
      <c r="O94" s="7"/>
      <c r="P94" s="7" t="n">
        <f aca="false">+N94/T94</f>
        <v>0.408181818181818</v>
      </c>
      <c r="Q94" s="7"/>
      <c r="R94" s="7" t="n">
        <v>2200</v>
      </c>
      <c r="S94" s="7"/>
      <c r="T94" s="7" t="n">
        <f aca="false">+(R94/Z94)/AC94</f>
        <v>22</v>
      </c>
      <c r="U94" s="7"/>
      <c r="V94" s="7" t="s">
        <v>55</v>
      </c>
      <c r="W94" s="7"/>
      <c r="X94" s="7"/>
      <c r="Y94" s="7"/>
      <c r="Z94" s="7" t="n">
        <v>1</v>
      </c>
      <c r="AA94" s="7"/>
      <c r="AB94" s="7"/>
      <c r="AC94" s="7" t="n">
        <v>100</v>
      </c>
      <c r="AD94" s="7" t="e">
        <f aca="false">(3600/AB94)*Z94</f>
        <v>#DIV/0!</v>
      </c>
      <c r="AE94" s="7" t="e">
        <f aca="false">+AD94*Q100</f>
        <v>#DIV/0!</v>
      </c>
      <c r="AF94" s="7"/>
      <c r="AG94" s="7"/>
      <c r="AH94" s="8"/>
      <c r="AI94" s="8"/>
      <c r="AJ94" s="8"/>
      <c r="AK94" s="8"/>
      <c r="AL94" s="8"/>
      <c r="AM94" s="8"/>
      <c r="AN94" s="8"/>
      <c r="AO94" s="7" t="n">
        <f aca="false">+((3600*R94)/F94)/AC94</f>
        <v>24</v>
      </c>
      <c r="AP94" s="7" t="e">
        <f aca="false">+AO94-AD94</f>
        <v>#DIV/0!</v>
      </c>
      <c r="AQ94" s="7" t="n">
        <f aca="false">+AO94*P94</f>
        <v>9.79636363636363</v>
      </c>
      <c r="AR94" s="7"/>
      <c r="AS94" s="7" t="n">
        <f aca="false">+ABS(((3600-F94)*R94)/F94)/AC94</f>
        <v>1.99999999999998</v>
      </c>
      <c r="AT94" s="7" t="n">
        <f aca="false">+AS94*P94</f>
        <v>0.816363636363628</v>
      </c>
      <c r="AU94" s="7" t="n">
        <f aca="false">+AS94+AO94</f>
        <v>26</v>
      </c>
      <c r="AV94" s="7" t="n">
        <f aca="false">+AT94+AQ94</f>
        <v>10.6127272727273</v>
      </c>
    </row>
    <row r="95" customFormat="false" ht="13.8" hidden="false" customHeight="false" outlineLevel="0" collapsed="false">
      <c r="A95" s="4" t="n">
        <v>44925</v>
      </c>
      <c r="B95" s="4" t="s">
        <v>147</v>
      </c>
      <c r="C95" s="5" t="n">
        <v>0.0416666666666667</v>
      </c>
      <c r="D95" s="5" t="n">
        <v>0.166666666666667</v>
      </c>
      <c r="E95" s="5" t="n">
        <f aca="false">+D95-C95</f>
        <v>0.125</v>
      </c>
      <c r="F95" s="6" t="n">
        <f aca="false">86400*E95</f>
        <v>10800</v>
      </c>
      <c r="G95" s="7" t="s">
        <v>139</v>
      </c>
      <c r="H95" s="7" t="n">
        <v>0.6</v>
      </c>
      <c r="I95" s="7" t="s">
        <v>68</v>
      </c>
      <c r="J95" s="7" t="s">
        <v>50</v>
      </c>
      <c r="K95" s="7" t="s">
        <v>69</v>
      </c>
      <c r="L95" s="7" t="n">
        <v>50</v>
      </c>
      <c r="M95" s="7" t="n">
        <v>247</v>
      </c>
      <c r="N95" s="7" t="n">
        <v>20.3</v>
      </c>
      <c r="O95" s="7"/>
      <c r="P95" s="7" t="n">
        <f aca="false">+N95/T95</f>
        <v>0.461363636363636</v>
      </c>
      <c r="Q95" s="7"/>
      <c r="R95" s="7" t="n">
        <v>4400</v>
      </c>
      <c r="S95" s="7"/>
      <c r="T95" s="7" t="n">
        <f aca="false">+(R95/Z95)/AC95</f>
        <v>44</v>
      </c>
      <c r="U95" s="7"/>
      <c r="V95" s="7" t="s">
        <v>55</v>
      </c>
      <c r="W95" s="7"/>
      <c r="X95" s="7"/>
      <c r="Y95" s="7"/>
      <c r="Z95" s="7" t="n">
        <v>1</v>
      </c>
      <c r="AA95" s="7"/>
      <c r="AB95" s="7"/>
      <c r="AC95" s="7" t="n">
        <v>100</v>
      </c>
      <c r="AD95" s="7" t="e">
        <f aca="false">(3600/AB95)*Z95</f>
        <v>#DIV/0!</v>
      </c>
      <c r="AE95" s="7" t="e">
        <f aca="false">+AD95*Q101</f>
        <v>#DIV/0!</v>
      </c>
      <c r="AF95" s="7"/>
      <c r="AG95" s="7"/>
      <c r="AH95" s="8"/>
      <c r="AI95" s="8"/>
      <c r="AJ95" s="8"/>
      <c r="AK95" s="8"/>
      <c r="AL95" s="8"/>
      <c r="AM95" s="8"/>
      <c r="AN95" s="8"/>
      <c r="AO95" s="7" t="n">
        <f aca="false">+((3600*R95)/F95)/AC95</f>
        <v>14.6666666666667</v>
      </c>
      <c r="AP95" s="7" t="e">
        <f aca="false">+AO95-AD95</f>
        <v>#DIV/0!</v>
      </c>
      <c r="AQ95" s="7" t="n">
        <f aca="false">+AO95*P95</f>
        <v>6.76666666666667</v>
      </c>
      <c r="AR95" s="7"/>
      <c r="AS95" s="7" t="n">
        <f aca="false">+ABS(((3600-F95)*R95)/F95)/AC95</f>
        <v>29.3333333333333</v>
      </c>
      <c r="AT95" s="7" t="n">
        <f aca="false">+AS95*P95</f>
        <v>13.5333333333333</v>
      </c>
      <c r="AU95" s="7" t="n">
        <f aca="false">+AS95+AO95</f>
        <v>44</v>
      </c>
      <c r="AV95" s="7" t="n">
        <f aca="false">+AT95+AQ95</f>
        <v>20.3</v>
      </c>
    </row>
    <row r="96" customFormat="false" ht="114.75" hidden="false" customHeight="false" outlineLevel="0" collapsed="false">
      <c r="A96" s="4" t="n">
        <v>44925</v>
      </c>
      <c r="B96" s="4" t="s">
        <v>147</v>
      </c>
      <c r="C96" s="5" t="n">
        <v>0.166666666666667</v>
      </c>
      <c r="D96" s="5"/>
      <c r="E96" s="5" t="n">
        <f aca="false">+D96-C96</f>
        <v>-0.166666666666667</v>
      </c>
      <c r="F96" s="6" t="n">
        <f aca="false">86400*E96</f>
        <v>-14400</v>
      </c>
      <c r="G96" s="7" t="s">
        <v>221</v>
      </c>
      <c r="H96" s="7" t="n">
        <v>0.6</v>
      </c>
      <c r="I96" s="7" t="s">
        <v>68</v>
      </c>
      <c r="J96" s="7" t="s">
        <v>50</v>
      </c>
      <c r="K96" s="7"/>
      <c r="L96" s="7" t="s">
        <v>222</v>
      </c>
      <c r="M96" s="7" t="s">
        <v>223</v>
      </c>
      <c r="N96" s="7"/>
      <c r="O96" s="7"/>
      <c r="P96" s="7" t="e">
        <f aca="false">O96/T96</f>
        <v>#DIV/0!</v>
      </c>
      <c r="Q96" s="7"/>
      <c r="R96" s="7"/>
      <c r="S96" s="7"/>
      <c r="T96" s="7" t="n">
        <f aca="false">+(S96/Z96)/AC96</f>
        <v>0</v>
      </c>
      <c r="U96" s="7"/>
      <c r="V96" s="7" t="s">
        <v>55</v>
      </c>
      <c r="W96" s="7" t="n">
        <v>199</v>
      </c>
      <c r="X96" s="7" t="s">
        <v>222</v>
      </c>
      <c r="Y96" s="7" t="n">
        <v>100</v>
      </c>
      <c r="Z96" s="7" t="n">
        <v>1</v>
      </c>
      <c r="AA96" s="7" t="s">
        <v>224</v>
      </c>
      <c r="AB96" s="7" t="n">
        <f aca="false">+AVERAGE(0)</f>
        <v>0</v>
      </c>
      <c r="AC96" s="7" t="n">
        <v>100</v>
      </c>
      <c r="AD96" s="7" t="e">
        <f aca="false">(3600/AB96)*Z96</f>
        <v>#DIV/0!</v>
      </c>
      <c r="AE96" s="7" t="e">
        <f aca="false">+AD96*Q96</f>
        <v>#DIV/0!</v>
      </c>
      <c r="AF96" s="7"/>
      <c r="AG96" s="7" t="s">
        <v>225</v>
      </c>
      <c r="AH96" s="8"/>
      <c r="AI96" s="8"/>
      <c r="AJ96" s="8"/>
      <c r="AK96" s="8"/>
      <c r="AL96" s="8"/>
      <c r="AM96" s="8"/>
      <c r="AN96" s="8"/>
      <c r="AO96" s="7" t="n">
        <f aca="false">+((3600*S96)/F96)/AC96</f>
        <v>0</v>
      </c>
      <c r="AP96" s="7" t="e">
        <f aca="false">+ABS(AO96-AD96)</f>
        <v>#DIV/0!</v>
      </c>
      <c r="AQ96" s="7" t="e">
        <f aca="false">+AO96*P96</f>
        <v>#DIV/0!</v>
      </c>
      <c r="AR96" s="7"/>
      <c r="AS96" s="7" t="n">
        <f aca="false">+ABS(((3600-F96)*S96)/F96)/AC96</f>
        <v>0</v>
      </c>
      <c r="AT96" s="7" t="e">
        <f aca="false">+AS96*P96</f>
        <v>#DIV/0!</v>
      </c>
      <c r="AU96" s="7" t="n">
        <f aca="false">+AS96+AO96</f>
        <v>0</v>
      </c>
      <c r="AV96" s="7" t="e">
        <f aca="false">+AT96+AQ96</f>
        <v>#DIV/0!</v>
      </c>
    </row>
    <row r="97" customFormat="false" ht="23.85" hidden="false" customHeight="false" outlineLevel="0" collapsed="false">
      <c r="A97" s="4" t="n">
        <v>44925</v>
      </c>
      <c r="B97" s="4" t="s">
        <v>164</v>
      </c>
      <c r="C97" s="5" t="n">
        <v>0.0868055555555556</v>
      </c>
      <c r="D97" s="5" t="n">
        <v>0.118055555555556</v>
      </c>
      <c r="E97" s="5" t="n">
        <f aca="false">+D97-C97</f>
        <v>0.03125</v>
      </c>
      <c r="F97" s="6" t="n">
        <f aca="false">86400*E97</f>
        <v>2700</v>
      </c>
      <c r="G97" s="7" t="s">
        <v>226</v>
      </c>
      <c r="H97" s="7" t="n">
        <v>1.4</v>
      </c>
      <c r="I97" s="7" t="s">
        <v>68</v>
      </c>
      <c r="J97" s="7"/>
      <c r="K97" s="7" t="s">
        <v>227</v>
      </c>
      <c r="L97" s="7"/>
      <c r="M97" s="7"/>
      <c r="N97" s="7" t="n">
        <v>26.5</v>
      </c>
      <c r="O97" s="7"/>
      <c r="P97" s="7" t="n">
        <f aca="false">+N97/T97</f>
        <v>5.3</v>
      </c>
      <c r="Q97" s="7"/>
      <c r="R97" s="7" t="n">
        <v>500</v>
      </c>
      <c r="S97" s="7"/>
      <c r="T97" s="7" t="n">
        <f aca="false">+(R97/Z97)/AC97</f>
        <v>5</v>
      </c>
      <c r="U97" s="7"/>
      <c r="V97" s="7" t="s">
        <v>70</v>
      </c>
      <c r="W97" s="7"/>
      <c r="X97" s="7"/>
      <c r="Y97" s="7"/>
      <c r="Z97" s="7" t="n">
        <v>1</v>
      </c>
      <c r="AA97" s="7"/>
      <c r="AB97" s="7"/>
      <c r="AC97" s="7" t="n">
        <v>100</v>
      </c>
      <c r="AD97" s="7" t="e">
        <f aca="false">(3600/AB97)*Z97</f>
        <v>#DIV/0!</v>
      </c>
      <c r="AE97" s="7" t="e">
        <f aca="false">+AD97*Q103</f>
        <v>#DIV/0!</v>
      </c>
      <c r="AF97" s="7"/>
      <c r="AG97" s="7"/>
      <c r="AH97" s="8"/>
      <c r="AI97" s="8"/>
      <c r="AJ97" s="8"/>
      <c r="AK97" s="8"/>
      <c r="AL97" s="8"/>
      <c r="AM97" s="8"/>
      <c r="AN97" s="8"/>
      <c r="AO97" s="7" t="n">
        <f aca="false">+((3600*R97)/F97)/AC97</f>
        <v>6.66666666666667</v>
      </c>
      <c r="AP97" s="7" t="e">
        <f aca="false">+AO97-AD97</f>
        <v>#DIV/0!</v>
      </c>
      <c r="AQ97" s="7" t="n">
        <f aca="false">+AO97*P97</f>
        <v>35.3333333333333</v>
      </c>
      <c r="AR97" s="7"/>
      <c r="AS97" s="7"/>
      <c r="AT97" s="7"/>
      <c r="AU97" s="7"/>
      <c r="AV97" s="7"/>
    </row>
    <row r="98" customFormat="false" ht="23.85" hidden="false" customHeight="false" outlineLevel="0" collapsed="false">
      <c r="A98" s="4" t="n">
        <v>44925</v>
      </c>
      <c r="B98" s="4" t="s">
        <v>164</v>
      </c>
      <c r="C98" s="5" t="n">
        <v>0.119444444444444</v>
      </c>
      <c r="D98" s="5" t="n">
        <v>0.136805555555556</v>
      </c>
      <c r="E98" s="5" t="n">
        <f aca="false">+D98-C98</f>
        <v>0.0173611111111111</v>
      </c>
      <c r="F98" s="6" t="n">
        <f aca="false">86400*E98</f>
        <v>1500</v>
      </c>
      <c r="G98" s="7" t="s">
        <v>228</v>
      </c>
      <c r="H98" s="7" t="n">
        <v>1.4</v>
      </c>
      <c r="I98" s="7" t="s">
        <v>68</v>
      </c>
      <c r="J98" s="7"/>
      <c r="K98" s="7" t="s">
        <v>227</v>
      </c>
      <c r="L98" s="7"/>
      <c r="M98" s="7"/>
      <c r="N98" s="7" t="n">
        <v>11.32</v>
      </c>
      <c r="O98" s="7"/>
      <c r="P98" s="7" t="n">
        <f aca="false">+N98/T98</f>
        <v>5.66</v>
      </c>
      <c r="Q98" s="7"/>
      <c r="R98" s="7" t="n">
        <v>200</v>
      </c>
      <c r="S98" s="7"/>
      <c r="T98" s="7" t="n">
        <f aca="false">+(R98/Z98)/AC98</f>
        <v>2</v>
      </c>
      <c r="U98" s="7"/>
      <c r="V98" s="7" t="s">
        <v>70</v>
      </c>
      <c r="W98" s="7"/>
      <c r="X98" s="7"/>
      <c r="Y98" s="7"/>
      <c r="Z98" s="7" t="n">
        <v>1</v>
      </c>
      <c r="AA98" s="7"/>
      <c r="AB98" s="7"/>
      <c r="AC98" s="7" t="n">
        <v>100</v>
      </c>
      <c r="AD98" s="7" t="e">
        <f aca="false">(3600/AB98)*Z98</f>
        <v>#DIV/0!</v>
      </c>
      <c r="AE98" s="7" t="e">
        <f aca="false">+AD98*Q104</f>
        <v>#DIV/0!</v>
      </c>
      <c r="AF98" s="7"/>
      <c r="AG98" s="7"/>
      <c r="AH98" s="8"/>
      <c r="AI98" s="8"/>
      <c r="AJ98" s="8"/>
      <c r="AK98" s="8"/>
      <c r="AL98" s="8"/>
      <c r="AM98" s="8"/>
      <c r="AN98" s="8"/>
      <c r="AO98" s="7" t="n">
        <f aca="false">+((3600*R98)/F98)/AC98</f>
        <v>4.80000000000001</v>
      </c>
      <c r="AP98" s="7" t="e">
        <f aca="false">+AO98-AD98</f>
        <v>#DIV/0!</v>
      </c>
      <c r="AQ98" s="7" t="n">
        <f aca="false">+AO98*P98</f>
        <v>27.168</v>
      </c>
      <c r="AR98" s="7"/>
      <c r="AS98" s="7"/>
      <c r="AT98" s="7"/>
      <c r="AU98" s="7"/>
      <c r="AV98" s="7"/>
    </row>
    <row r="99" customFormat="false" ht="13.8" hidden="false" customHeight="false" outlineLevel="0" collapsed="false">
      <c r="A99" s="4" t="n">
        <v>44925</v>
      </c>
      <c r="B99" s="4" t="s">
        <v>164</v>
      </c>
      <c r="C99" s="5" t="n">
        <v>0.138888888888889</v>
      </c>
      <c r="D99" s="5" t="n">
        <v>0.16875</v>
      </c>
      <c r="E99" s="5" t="n">
        <f aca="false">+D99-C99</f>
        <v>0.0298611111111111</v>
      </c>
      <c r="F99" s="6" t="n">
        <f aca="false">86400*E99</f>
        <v>2580</v>
      </c>
      <c r="G99" s="7" t="s">
        <v>229</v>
      </c>
      <c r="H99" s="7" t="n">
        <v>1.4</v>
      </c>
      <c r="I99" s="7" t="s">
        <v>68</v>
      </c>
      <c r="J99" s="7"/>
      <c r="K99" s="7" t="s">
        <v>69</v>
      </c>
      <c r="L99" s="7" t="n">
        <v>55</v>
      </c>
      <c r="M99" s="7"/>
      <c r="N99" s="7" t="n">
        <v>26.54</v>
      </c>
      <c r="O99" s="7"/>
      <c r="P99" s="7" t="n">
        <f aca="false">+N99/T99</f>
        <v>1.65875</v>
      </c>
      <c r="Q99" s="7"/>
      <c r="R99" s="7" t="n">
        <v>1600</v>
      </c>
      <c r="S99" s="7"/>
      <c r="T99" s="7" t="n">
        <f aca="false">+(R99/Z99)/AC99</f>
        <v>16</v>
      </c>
      <c r="U99" s="7"/>
      <c r="V99" s="7" t="s">
        <v>70</v>
      </c>
      <c r="W99" s="7"/>
      <c r="X99" s="7"/>
      <c r="Y99" s="7"/>
      <c r="Z99" s="7" t="n">
        <v>1</v>
      </c>
      <c r="AA99" s="7"/>
      <c r="AB99" s="7"/>
      <c r="AC99" s="7" t="n">
        <v>100</v>
      </c>
      <c r="AD99" s="7" t="e">
        <f aca="false">(3600/AB99)*Z99</f>
        <v>#DIV/0!</v>
      </c>
      <c r="AE99" s="7" t="e">
        <f aca="false">+AD99*Q105</f>
        <v>#DIV/0!</v>
      </c>
      <c r="AF99" s="7"/>
      <c r="AG99" s="7"/>
      <c r="AH99" s="8"/>
      <c r="AI99" s="8"/>
      <c r="AJ99" s="8"/>
      <c r="AK99" s="8"/>
      <c r="AL99" s="8"/>
      <c r="AM99" s="8"/>
      <c r="AN99" s="8"/>
      <c r="AO99" s="7" t="n">
        <f aca="false">+((3600*R99)/F99)/AC99</f>
        <v>22.3255813953489</v>
      </c>
      <c r="AP99" s="7" t="e">
        <f aca="false">+AO99-AD99</f>
        <v>#DIV/0!</v>
      </c>
      <c r="AQ99" s="7" t="n">
        <f aca="false">+AO99*P99</f>
        <v>37.0325581395349</v>
      </c>
      <c r="AR99" s="7"/>
      <c r="AS99" s="7"/>
      <c r="AT99" s="7"/>
      <c r="AU99" s="7"/>
      <c r="AV99" s="7"/>
    </row>
    <row r="100" customFormat="false" ht="13.8" hidden="false" customHeight="false" outlineLevel="0" collapsed="false">
      <c r="A100" s="4" t="n">
        <v>44925</v>
      </c>
      <c r="B100" s="4" t="s">
        <v>164</v>
      </c>
      <c r="C100" s="5" t="n">
        <v>0.170138888888889</v>
      </c>
      <c r="D100" s="5" t="n">
        <v>0.201388888888889</v>
      </c>
      <c r="E100" s="5" t="n">
        <f aca="false">+D100-C100</f>
        <v>0.03125</v>
      </c>
      <c r="F100" s="6" t="n">
        <f aca="false">86400*E100</f>
        <v>2700</v>
      </c>
      <c r="G100" s="7" t="s">
        <v>230</v>
      </c>
      <c r="H100" s="7" t="n">
        <v>1.4</v>
      </c>
      <c r="I100" s="7" t="s">
        <v>68</v>
      </c>
      <c r="J100" s="7"/>
      <c r="K100" s="7" t="s">
        <v>69</v>
      </c>
      <c r="L100" s="7" t="n">
        <v>50</v>
      </c>
      <c r="M100" s="7"/>
      <c r="N100" s="7" t="n">
        <v>26.26</v>
      </c>
      <c r="O100" s="7"/>
      <c r="P100" s="7" t="n">
        <f aca="false">+N100/T100</f>
        <v>1.87571428571429</v>
      </c>
      <c r="Q100" s="7"/>
      <c r="R100" s="7" t="n">
        <v>1400</v>
      </c>
      <c r="S100" s="7"/>
      <c r="T100" s="7" t="n">
        <f aca="false">+(R100/Z100)/AC100</f>
        <v>14</v>
      </c>
      <c r="U100" s="7"/>
      <c r="V100" s="7" t="s">
        <v>70</v>
      </c>
      <c r="W100" s="7"/>
      <c r="X100" s="7"/>
      <c r="Y100" s="7"/>
      <c r="Z100" s="7" t="n">
        <v>1</v>
      </c>
      <c r="AA100" s="7"/>
      <c r="AB100" s="7"/>
      <c r="AC100" s="7" t="n">
        <v>100</v>
      </c>
      <c r="AD100" s="7" t="e">
        <f aca="false">(3600/AB100)*Z100</f>
        <v>#DIV/0!</v>
      </c>
      <c r="AE100" s="7" t="e">
        <f aca="false">+AD100*Q106</f>
        <v>#DIV/0!</v>
      </c>
      <c r="AF100" s="7"/>
      <c r="AG100" s="7"/>
      <c r="AH100" s="8"/>
      <c r="AI100" s="8"/>
      <c r="AJ100" s="8"/>
      <c r="AK100" s="8"/>
      <c r="AL100" s="8"/>
      <c r="AM100" s="8"/>
      <c r="AN100" s="8"/>
      <c r="AO100" s="7" t="n">
        <f aca="false">+((3600*R100)/F100)/AC100</f>
        <v>18.6666666666667</v>
      </c>
      <c r="AP100" s="7" t="e">
        <f aca="false">+AO100-AD100</f>
        <v>#DIV/0!</v>
      </c>
      <c r="AQ100" s="7" t="n">
        <f aca="false">+AO100*P100</f>
        <v>35.0133333333333</v>
      </c>
      <c r="AR100" s="7"/>
      <c r="AS100" s="7"/>
      <c r="AT100" s="7"/>
      <c r="AU100" s="7"/>
      <c r="AV100" s="7"/>
    </row>
    <row r="101" customFormat="false" ht="13.8" hidden="false" customHeight="false" outlineLevel="0" collapsed="false">
      <c r="A101" s="4" t="n">
        <v>44925</v>
      </c>
      <c r="B101" s="4" t="s">
        <v>164</v>
      </c>
      <c r="C101" s="5" t="n">
        <v>0.204861111111111</v>
      </c>
      <c r="D101" s="5" t="n">
        <v>0.223611111111111</v>
      </c>
      <c r="E101" s="5" t="n">
        <f aca="false">+D101-C101</f>
        <v>0.01875</v>
      </c>
      <c r="F101" s="6" t="n">
        <f aca="false">86400*E101</f>
        <v>1620</v>
      </c>
      <c r="G101" s="7" t="s">
        <v>230</v>
      </c>
      <c r="H101" s="7" t="n">
        <v>1.4</v>
      </c>
      <c r="I101" s="7" t="s">
        <v>68</v>
      </c>
      <c r="J101" s="7"/>
      <c r="K101" s="7" t="s">
        <v>69</v>
      </c>
      <c r="L101" s="7" t="n">
        <v>50</v>
      </c>
      <c r="M101" s="7"/>
      <c r="N101" s="7" t="n">
        <v>22.22</v>
      </c>
      <c r="O101" s="7"/>
      <c r="P101" s="7" t="n">
        <f aca="false">+N101/T101</f>
        <v>1.85166666666667</v>
      </c>
      <c r="Q101" s="7"/>
      <c r="R101" s="7" t="n">
        <v>1200</v>
      </c>
      <c r="S101" s="7"/>
      <c r="T101" s="7" t="n">
        <f aca="false">+(R101/Z101)/AC101</f>
        <v>12</v>
      </c>
      <c r="U101" s="7"/>
      <c r="V101" s="7" t="s">
        <v>70</v>
      </c>
      <c r="W101" s="7"/>
      <c r="X101" s="7"/>
      <c r="Y101" s="7"/>
      <c r="Z101" s="7" t="n">
        <v>1</v>
      </c>
      <c r="AA101" s="7"/>
      <c r="AB101" s="7"/>
      <c r="AC101" s="7" t="n">
        <v>100</v>
      </c>
      <c r="AD101" s="7" t="e">
        <f aca="false">(3600/AB101)*Z101</f>
        <v>#DIV/0!</v>
      </c>
      <c r="AE101" s="7" t="e">
        <f aca="false">+AD101*Q107</f>
        <v>#DIV/0!</v>
      </c>
      <c r="AF101" s="7"/>
      <c r="AG101" s="7"/>
      <c r="AH101" s="8"/>
      <c r="AI101" s="8"/>
      <c r="AJ101" s="8"/>
      <c r="AK101" s="8"/>
      <c r="AL101" s="8"/>
      <c r="AM101" s="8"/>
      <c r="AN101" s="8"/>
      <c r="AO101" s="7" t="n">
        <f aca="false">+((3600*R101)/F101)/AC101</f>
        <v>26.6666666666667</v>
      </c>
      <c r="AP101" s="7" t="e">
        <f aca="false">+AO101-AD101</f>
        <v>#DIV/0!</v>
      </c>
      <c r="AQ101" s="7" t="n">
        <f aca="false">+AO101*P101</f>
        <v>49.3777777777779</v>
      </c>
      <c r="AR101" s="7"/>
      <c r="AS101" s="7"/>
      <c r="AT101" s="7"/>
      <c r="AU101" s="7"/>
      <c r="AV101" s="7"/>
    </row>
    <row r="102" customFormat="false" ht="225.35" hidden="false" customHeight="false" outlineLevel="0" collapsed="false">
      <c r="A102" s="4" t="n">
        <v>44925</v>
      </c>
      <c r="B102" s="4" t="s">
        <v>164</v>
      </c>
      <c r="C102" s="5" t="n">
        <v>0.232638888888889</v>
      </c>
      <c r="D102" s="5" t="n">
        <v>0.252777777777778</v>
      </c>
      <c r="E102" s="5" t="n">
        <f aca="false">+D102-C102</f>
        <v>0.0201388888888889</v>
      </c>
      <c r="F102" s="6" t="n">
        <f aca="false">86400*E102</f>
        <v>1740</v>
      </c>
      <c r="G102" s="7" t="s">
        <v>231</v>
      </c>
      <c r="H102" s="7" t="n">
        <v>1.4</v>
      </c>
      <c r="I102" s="7" t="s">
        <v>68</v>
      </c>
      <c r="J102" s="7"/>
      <c r="K102" s="7" t="s">
        <v>69</v>
      </c>
      <c r="L102" s="7" t="s">
        <v>232</v>
      </c>
      <c r="M102" s="7" t="s">
        <v>233</v>
      </c>
      <c r="N102" s="7"/>
      <c r="O102" s="7" t="n">
        <v>18.26</v>
      </c>
      <c r="P102" s="7" t="n">
        <f aca="false">O102/T102</f>
        <v>0.961052631578948</v>
      </c>
      <c r="Q102" s="7" t="n">
        <f aca="false">+AVERAGE(0.95,0.96,0.98,0.98)</f>
        <v>0.9675</v>
      </c>
      <c r="R102" s="7"/>
      <c r="S102" s="7" t="n">
        <v>1900</v>
      </c>
      <c r="T102" s="7" t="n">
        <f aca="false">+(S102/Z102)/AC102</f>
        <v>19</v>
      </c>
      <c r="U102" s="7"/>
      <c r="V102" s="7" t="s">
        <v>70</v>
      </c>
      <c r="W102" s="7" t="n">
        <v>306</v>
      </c>
      <c r="X102" s="7" t="s">
        <v>232</v>
      </c>
      <c r="Y102" s="7" t="n">
        <v>100</v>
      </c>
      <c r="Z102" s="7" t="n">
        <v>1</v>
      </c>
      <c r="AA102" s="7" t="s">
        <v>234</v>
      </c>
      <c r="AB102" s="7" t="n">
        <f aca="false">+AVERAGE(62.043,60.331,61.704)</f>
        <v>61.3593333333333</v>
      </c>
      <c r="AC102" s="7" t="n">
        <v>100</v>
      </c>
      <c r="AD102" s="7" t="n">
        <f aca="false">(3600/AB102)*Z102</f>
        <v>58.6707808646335</v>
      </c>
      <c r="AE102" s="7" t="n">
        <f aca="false">+AD102*Q102</f>
        <v>56.7639804865329</v>
      </c>
      <c r="AF102" s="7"/>
      <c r="AG102" s="7"/>
      <c r="AH102" s="8" t="s">
        <v>235</v>
      </c>
      <c r="AI102" s="8"/>
      <c r="AJ102" s="8" t="n">
        <v>335.332</v>
      </c>
      <c r="AK102" s="8"/>
      <c r="AL102" s="8"/>
      <c r="AM102" s="8"/>
      <c r="AN102" s="8"/>
      <c r="AO102" s="7" t="n">
        <f aca="false">+((3600*S102)/F102)/AC102</f>
        <v>39.3103448275862</v>
      </c>
      <c r="AP102" s="7" t="n">
        <f aca="false">+ABS(AO102-AD102)</f>
        <v>19.3604360370473</v>
      </c>
      <c r="AQ102" s="7" t="n">
        <f aca="false">+AO102*P102</f>
        <v>37.7793103448276</v>
      </c>
      <c r="AR102" s="7"/>
      <c r="AS102" s="7" t="n">
        <f aca="false">+ABS(((3600-F102)*S102)/F102)/AC102</f>
        <v>20.3103448275862</v>
      </c>
      <c r="AT102" s="7" t="n">
        <f aca="false">+AS102*P102</f>
        <v>19.5193103448276</v>
      </c>
      <c r="AU102" s="7" t="n">
        <f aca="false">+AS102+AO102</f>
        <v>59.6206896551724</v>
      </c>
      <c r="AV102" s="7" t="n">
        <f aca="false">+AT102+AQ102</f>
        <v>57.2986206896551</v>
      </c>
    </row>
    <row r="103" customFormat="false" ht="13.8" hidden="false" customHeight="false" outlineLevel="0" collapsed="false">
      <c r="A103" s="4" t="n">
        <v>44925</v>
      </c>
      <c r="B103" s="4" t="s">
        <v>164</v>
      </c>
      <c r="C103" s="5" t="n">
        <v>0.252777777777778</v>
      </c>
      <c r="D103" s="5" t="n">
        <v>0.277777777777778</v>
      </c>
      <c r="E103" s="5" t="n">
        <f aca="false">+D103-C103</f>
        <v>0.025</v>
      </c>
      <c r="F103" s="6" t="n">
        <f aca="false">86400*E103</f>
        <v>2160</v>
      </c>
      <c r="G103" s="7" t="s">
        <v>221</v>
      </c>
      <c r="H103" s="7" t="n">
        <v>1.4</v>
      </c>
      <c r="I103" s="7" t="s">
        <v>68</v>
      </c>
      <c r="J103" s="7"/>
      <c r="K103" s="7" t="s">
        <v>69</v>
      </c>
      <c r="L103" s="7" t="s">
        <v>236</v>
      </c>
      <c r="M103" s="7" t="s">
        <v>237</v>
      </c>
      <c r="N103" s="7"/>
      <c r="O103" s="7" t="n">
        <v>15.52</v>
      </c>
      <c r="P103" s="7" t="n">
        <f aca="false">O103/T103</f>
        <v>0.646666666666667</v>
      </c>
      <c r="Q103" s="7" t="n">
        <v>0.66</v>
      </c>
      <c r="R103" s="7"/>
      <c r="S103" s="7" t="n">
        <v>2400</v>
      </c>
      <c r="T103" s="7" t="n">
        <f aca="false">+(S103/Z103)/AC103</f>
        <v>24</v>
      </c>
      <c r="U103" s="7"/>
      <c r="V103" s="7" t="s">
        <v>70</v>
      </c>
      <c r="W103" s="7" t="n">
        <v>206</v>
      </c>
      <c r="X103" s="7" t="s">
        <v>236</v>
      </c>
      <c r="Y103" s="7" t="n">
        <v>100</v>
      </c>
      <c r="Z103" s="7" t="n">
        <v>1</v>
      </c>
      <c r="AA103" s="7"/>
      <c r="AB103" s="7" t="n">
        <f aca="false">+AVERAGE(0)</f>
        <v>0</v>
      </c>
      <c r="AC103" s="7" t="n">
        <v>100</v>
      </c>
      <c r="AD103" s="7" t="e">
        <f aca="false">(3600/AB103)*Z103</f>
        <v>#DIV/0!</v>
      </c>
      <c r="AE103" s="7" t="e">
        <f aca="false">+AD103*Q103</f>
        <v>#DIV/0!</v>
      </c>
      <c r="AF103" s="7"/>
      <c r="AG103" s="7"/>
      <c r="AH103" s="8"/>
      <c r="AI103" s="8"/>
      <c r="AJ103" s="8"/>
      <c r="AK103" s="8"/>
      <c r="AL103" s="8"/>
      <c r="AM103" s="8"/>
      <c r="AN103" s="8"/>
      <c r="AO103" s="7" t="n">
        <f aca="false">+((3600*S103)/F103)/AC103</f>
        <v>40</v>
      </c>
      <c r="AP103" s="7" t="e">
        <f aca="false">+ABS(AO103-AD103)</f>
        <v>#DIV/0!</v>
      </c>
      <c r="AQ103" s="7" t="n">
        <f aca="false">+AO103*P103</f>
        <v>25.8666666666666</v>
      </c>
      <c r="AR103" s="7"/>
      <c r="AS103" s="7" t="n">
        <f aca="false">+ABS(((3600-F103)*S103)/F103)/AC103</f>
        <v>16</v>
      </c>
      <c r="AT103" s="7" t="n">
        <f aca="false">+AS103*P103</f>
        <v>10.3466666666666</v>
      </c>
      <c r="AU103" s="7" t="n">
        <f aca="false">+AS103+AO103</f>
        <v>55.9999999999999</v>
      </c>
      <c r="AV103" s="7" t="n">
        <f aca="false">+AT103+AQ103</f>
        <v>36.2133333333333</v>
      </c>
    </row>
    <row r="104" customFormat="false" ht="13.8" hidden="false" customHeight="false" outlineLevel="0" collapsed="false">
      <c r="A104" s="4" t="n">
        <v>44925</v>
      </c>
      <c r="B104" s="4" t="s">
        <v>164</v>
      </c>
      <c r="C104" s="5" t="n">
        <v>0.277777777777778</v>
      </c>
      <c r="D104" s="5" t="n">
        <v>0.300694444444444</v>
      </c>
      <c r="E104" s="5" t="n">
        <f aca="false">+D104-C104</f>
        <v>0.0229166666666667</v>
      </c>
      <c r="F104" s="6" t="n">
        <f aca="false">86400*E104</f>
        <v>1980</v>
      </c>
      <c r="G104" s="7" t="s">
        <v>238</v>
      </c>
      <c r="H104" s="7" t="n">
        <v>1.4</v>
      </c>
      <c r="I104" s="7" t="s">
        <v>68</v>
      </c>
      <c r="J104" s="7"/>
      <c r="K104" s="7" t="s">
        <v>69</v>
      </c>
      <c r="L104" s="7" t="s">
        <v>239</v>
      </c>
      <c r="M104" s="7" t="n">
        <v>380</v>
      </c>
      <c r="N104" s="7"/>
      <c r="O104" s="7" t="n">
        <v>17.98</v>
      </c>
      <c r="P104" s="7" t="n">
        <f aca="false">O104/T104</f>
        <v>0.856190476190476</v>
      </c>
      <c r="Q104" s="7" t="n">
        <f aca="false">+AVERAGE(0.86,0.86,0.84,0.84)</f>
        <v>0.85</v>
      </c>
      <c r="R104" s="7"/>
      <c r="S104" s="7" t="n">
        <v>2100</v>
      </c>
      <c r="T104" s="7" t="n">
        <f aca="false">+(S104/Z104)/AC104</f>
        <v>21</v>
      </c>
      <c r="U104" s="7"/>
      <c r="V104" s="7" t="s">
        <v>70</v>
      </c>
      <c r="W104" s="7" t="n">
        <v>306</v>
      </c>
      <c r="X104" s="7" t="s">
        <v>239</v>
      </c>
      <c r="Y104" s="7" t="n">
        <v>100</v>
      </c>
      <c r="Z104" s="7" t="n">
        <v>1</v>
      </c>
      <c r="AA104" s="7"/>
      <c r="AB104" s="7" t="n">
        <f aca="false">+AVERAGE(0)</f>
        <v>0</v>
      </c>
      <c r="AC104" s="7" t="n">
        <v>100</v>
      </c>
      <c r="AD104" s="7" t="e">
        <f aca="false">(3600/AB104)*Z104</f>
        <v>#DIV/0!</v>
      </c>
      <c r="AE104" s="7" t="e">
        <f aca="false">+AD104*Q104</f>
        <v>#DIV/0!</v>
      </c>
      <c r="AF104" s="7"/>
      <c r="AG104" s="7"/>
      <c r="AH104" s="8"/>
      <c r="AI104" s="8"/>
      <c r="AJ104" s="8"/>
      <c r="AK104" s="8"/>
      <c r="AL104" s="8"/>
      <c r="AM104" s="8"/>
      <c r="AN104" s="8"/>
      <c r="AO104" s="7" t="n">
        <f aca="false">+((3600*S104)/F104)/AC104</f>
        <v>38.1818181818182</v>
      </c>
      <c r="AP104" s="7" t="e">
        <f aca="false">+ABS(AO104-AD104)</f>
        <v>#DIV/0!</v>
      </c>
      <c r="AQ104" s="7" t="n">
        <f aca="false">+AO104*P104</f>
        <v>32.6909090909091</v>
      </c>
      <c r="AR104" s="7"/>
      <c r="AS104" s="7" t="n">
        <f aca="false">+ABS(((3600-F104)*S104)/F104)/AC104</f>
        <v>17.1818181818182</v>
      </c>
      <c r="AT104" s="7" t="n">
        <f aca="false">+AS104*P104</f>
        <v>14.7109090909091</v>
      </c>
      <c r="AU104" s="7" t="n">
        <f aca="false">+AS104+AO104</f>
        <v>55.3636363636364</v>
      </c>
      <c r="AV104" s="7" t="n">
        <f aca="false">+AT104+AQ104</f>
        <v>47.4018181818183</v>
      </c>
    </row>
    <row r="105" customFormat="false" ht="13.8" hidden="false" customHeight="false" outlineLevel="0" collapsed="false">
      <c r="A105" s="4" t="n">
        <v>45021</v>
      </c>
      <c r="B105" s="4" t="s">
        <v>164</v>
      </c>
      <c r="C105" s="5" t="n">
        <v>0.260416666666667</v>
      </c>
      <c r="D105" s="5" t="n">
        <v>0.333333333333333</v>
      </c>
      <c r="E105" s="5" t="n">
        <f aca="false">+D105-C105</f>
        <v>0.0729166666666666</v>
      </c>
      <c r="F105" s="6" t="n">
        <f aca="false">86400*E105</f>
        <v>6300</v>
      </c>
      <c r="G105" s="7" t="s">
        <v>138</v>
      </c>
      <c r="H105" s="7" t="n">
        <v>0.9</v>
      </c>
      <c r="I105" s="7" t="s">
        <v>49</v>
      </c>
      <c r="J105" s="7" t="s">
        <v>50</v>
      </c>
      <c r="K105" s="7" t="s">
        <v>240</v>
      </c>
      <c r="L105" s="7" t="n">
        <v>110</v>
      </c>
      <c r="M105" s="7" t="n">
        <v>400</v>
      </c>
      <c r="N105" s="7" t="n">
        <v>12.92</v>
      </c>
      <c r="O105" s="7"/>
      <c r="P105" s="7" t="n">
        <f aca="false">N105/T105</f>
        <v>0.159506172839506</v>
      </c>
      <c r="Q105" s="7" t="n">
        <f aca="false">+AVERAGE(0)</f>
        <v>0</v>
      </c>
      <c r="R105" s="7" t="n">
        <v>16200</v>
      </c>
      <c r="S105" s="7"/>
      <c r="T105" s="7" t="n">
        <f aca="false">+(R105/Z105)/AC105</f>
        <v>81</v>
      </c>
      <c r="U105" s="7"/>
      <c r="V105" s="7" t="s">
        <v>70</v>
      </c>
      <c r="W105" s="7"/>
      <c r="X105" s="7"/>
      <c r="Y105" s="7"/>
      <c r="Z105" s="7" t="n">
        <v>2</v>
      </c>
      <c r="AA105" s="7"/>
      <c r="AB105" s="7" t="n">
        <f aca="false">+AVERAGE(0)</f>
        <v>0</v>
      </c>
      <c r="AC105" s="7" t="n">
        <v>100</v>
      </c>
      <c r="AD105" s="7" t="e">
        <f aca="false">(3600/AB105)*Z105</f>
        <v>#DIV/0!</v>
      </c>
      <c r="AE105" s="7" t="e">
        <f aca="false">+AD105*Q105</f>
        <v>#DIV/0!</v>
      </c>
      <c r="AF105" s="7"/>
      <c r="AG105" s="7"/>
      <c r="AH105" s="8" t="s">
        <v>241</v>
      </c>
      <c r="AI105" s="8" t="n">
        <v>86.8409</v>
      </c>
      <c r="AJ105" s="8" t="n">
        <v>40.512</v>
      </c>
      <c r="AK105" s="8"/>
      <c r="AL105" s="8"/>
      <c r="AM105" s="8"/>
      <c r="AN105" s="8"/>
      <c r="AO105" s="7" t="n">
        <f aca="false">+((3600*R105)/F105)/AC105</f>
        <v>92.5714285714286</v>
      </c>
      <c r="AP105" s="7" t="e">
        <f aca="false">+ABS(AO105-AD105)</f>
        <v>#DIV/0!</v>
      </c>
      <c r="AQ105" s="7" t="n">
        <f aca="false">+AO105*P105</f>
        <v>14.7657142857143</v>
      </c>
      <c r="AR105" s="7"/>
      <c r="AS105" s="7" t="n">
        <f aca="false">+ABS(((3600-F105)*R105)/F105)/AC105</f>
        <v>69.4285714285714</v>
      </c>
      <c r="AT105" s="7" t="n">
        <f aca="false">+AS105*P105</f>
        <v>11.0742857142857</v>
      </c>
      <c r="AU105" s="7" t="n">
        <f aca="false">+AS105+AO105</f>
        <v>162</v>
      </c>
      <c r="AV105" s="7" t="n">
        <f aca="false">+AT105+AQ105</f>
        <v>25.84</v>
      </c>
    </row>
    <row r="106" customFormat="false" ht="13.8" hidden="false" customHeight="false" outlineLevel="0" collapsed="false">
      <c r="A106" s="4" t="n">
        <v>45021</v>
      </c>
      <c r="B106" s="4" t="s">
        <v>164</v>
      </c>
      <c r="C106" s="5" t="n">
        <v>0.340277777777778</v>
      </c>
      <c r="D106" s="5" t="n">
        <v>0.389583333333333</v>
      </c>
      <c r="E106" s="5" t="n">
        <f aca="false">+D106-C106</f>
        <v>0.0493055555555556</v>
      </c>
      <c r="F106" s="6" t="n">
        <f aca="false">86400*E106</f>
        <v>4260</v>
      </c>
      <c r="G106" s="7" t="s">
        <v>112</v>
      </c>
      <c r="H106" s="7" t="n">
        <v>0.9</v>
      </c>
      <c r="I106" s="7" t="s">
        <v>49</v>
      </c>
      <c r="J106" s="7" t="s">
        <v>50</v>
      </c>
      <c r="K106" s="7" t="s">
        <v>59</v>
      </c>
      <c r="L106" s="7" t="n">
        <v>115</v>
      </c>
      <c r="M106" s="7" t="n">
        <v>400</v>
      </c>
      <c r="N106" s="7" t="n">
        <v>19.24</v>
      </c>
      <c r="O106" s="7"/>
      <c r="P106" s="7" t="n">
        <f aca="false">N106/T106</f>
        <v>0.400833333333333</v>
      </c>
      <c r="Q106" s="7" t="n">
        <f aca="false">+AVERAGE(0)</f>
        <v>0</v>
      </c>
      <c r="R106" s="7" t="n">
        <v>4800</v>
      </c>
      <c r="S106" s="7"/>
      <c r="T106" s="7" t="n">
        <f aca="false">+(R106/Z106)/AC106</f>
        <v>48</v>
      </c>
      <c r="U106" s="7"/>
      <c r="V106" s="7" t="s">
        <v>70</v>
      </c>
      <c r="W106" s="7"/>
      <c r="X106" s="7"/>
      <c r="Y106" s="7"/>
      <c r="Z106" s="7" t="n">
        <v>1</v>
      </c>
      <c r="AA106" s="7"/>
      <c r="AB106" s="7" t="n">
        <f aca="false">+AVERAGE(0)</f>
        <v>0</v>
      </c>
      <c r="AC106" s="7" t="n">
        <v>100</v>
      </c>
      <c r="AD106" s="7" t="e">
        <f aca="false">(3600/AB106)*Z106</f>
        <v>#DIV/0!</v>
      </c>
      <c r="AE106" s="7" t="e">
        <f aca="false">+AD106*Q106</f>
        <v>#DIV/0!</v>
      </c>
      <c r="AF106" s="7"/>
      <c r="AG106" s="7"/>
      <c r="AH106" s="8" t="s">
        <v>242</v>
      </c>
      <c r="AI106" s="8" t="n">
        <v>130.63</v>
      </c>
      <c r="AJ106" s="8" t="n">
        <v>67.8</v>
      </c>
      <c r="AK106" s="8"/>
      <c r="AL106" s="8"/>
      <c r="AM106" s="8"/>
      <c r="AN106" s="8"/>
      <c r="AO106" s="7" t="n">
        <f aca="false">+((3600*R106)/F106)/AC106</f>
        <v>40.5633802816901</v>
      </c>
      <c r="AP106" s="7" t="e">
        <f aca="false">+ABS(AO106-AD106)</f>
        <v>#DIV/0!</v>
      </c>
      <c r="AQ106" s="7" t="n">
        <f aca="false">+AO106*P106</f>
        <v>16.2591549295775</v>
      </c>
      <c r="AR106" s="7"/>
      <c r="AS106" s="7" t="n">
        <f aca="false">+ABS(((3600-F106)*R106)/F106)/AC106</f>
        <v>7.43661971830989</v>
      </c>
      <c r="AT106" s="7" t="n">
        <f aca="false">+AS106*P106</f>
        <v>2.98084507042255</v>
      </c>
      <c r="AU106" s="7" t="n">
        <f aca="false">+AS106+AO106</f>
        <v>48</v>
      </c>
      <c r="AV106" s="7" t="n">
        <f aca="false">+AT106+AQ106</f>
        <v>19.24</v>
      </c>
    </row>
    <row r="107" customFormat="false" ht="57.45" hidden="false" customHeight="false" outlineLevel="0" collapsed="false">
      <c r="A107" s="4" t="n">
        <v>45021</v>
      </c>
      <c r="B107" s="4" t="s">
        <v>164</v>
      </c>
      <c r="C107" s="5" t="n">
        <v>0.39375</v>
      </c>
      <c r="D107" s="5" t="n">
        <v>0.427777777777778</v>
      </c>
      <c r="E107" s="5" t="n">
        <f aca="false">+D107-C107</f>
        <v>0.0340277777777778</v>
      </c>
      <c r="F107" s="6" t="n">
        <f aca="false">86400*E107</f>
        <v>2940</v>
      </c>
      <c r="G107" s="7" t="s">
        <v>192</v>
      </c>
      <c r="H107" s="7" t="n">
        <v>0.9</v>
      </c>
      <c r="I107" s="7" t="s">
        <v>49</v>
      </c>
      <c r="J107" s="7" t="s">
        <v>50</v>
      </c>
      <c r="K107" s="7" t="s">
        <v>59</v>
      </c>
      <c r="L107" s="7" t="n">
        <v>175</v>
      </c>
      <c r="M107" s="7" t="n">
        <v>415</v>
      </c>
      <c r="N107" s="7" t="n">
        <v>18.02</v>
      </c>
      <c r="O107" s="7"/>
      <c r="P107" s="7" t="n">
        <f aca="false">N107/T107</f>
        <v>0.2815625</v>
      </c>
      <c r="Q107" s="7" t="n">
        <f aca="false">+AVERAGE(0)</f>
        <v>0</v>
      </c>
      <c r="R107" s="7" t="n">
        <v>6400</v>
      </c>
      <c r="S107" s="7"/>
      <c r="T107" s="7" t="n">
        <f aca="false">+(R107/Z107)/AC107</f>
        <v>64</v>
      </c>
      <c r="U107" s="7"/>
      <c r="V107" s="7" t="s">
        <v>70</v>
      </c>
      <c r="W107" s="7"/>
      <c r="X107" s="7"/>
      <c r="Y107" s="7"/>
      <c r="Z107" s="7" t="n">
        <v>1</v>
      </c>
      <c r="AA107" s="7"/>
      <c r="AB107" s="7" t="n">
        <f aca="false">+AVERAGE(0)</f>
        <v>0</v>
      </c>
      <c r="AC107" s="7" t="n">
        <v>100</v>
      </c>
      <c r="AD107" s="7" t="e">
        <f aca="false">(3600/AB107)*Z107</f>
        <v>#DIV/0!</v>
      </c>
      <c r="AE107" s="7" t="e">
        <f aca="false">+AD107*Q107</f>
        <v>#DIV/0!</v>
      </c>
      <c r="AF107" s="7"/>
      <c r="AG107" s="7"/>
      <c r="AH107" s="8" t="s">
        <v>243</v>
      </c>
      <c r="AI107" s="8" t="n">
        <v>124.885</v>
      </c>
      <c r="AJ107" s="8" t="n">
        <v>71.34</v>
      </c>
      <c r="AK107" s="8"/>
      <c r="AL107" s="8"/>
      <c r="AM107" s="8"/>
      <c r="AN107" s="8"/>
      <c r="AO107" s="7" t="n">
        <f aca="false">+((3600*R107)/F107)/AC107</f>
        <v>78.3673469387754</v>
      </c>
      <c r="AP107" s="7" t="e">
        <f aca="false">+ABS(AO107-AD107)</f>
        <v>#DIV/0!</v>
      </c>
      <c r="AQ107" s="7" t="n">
        <f aca="false">+AO107*P107</f>
        <v>22.065306122449</v>
      </c>
      <c r="AR107" s="7"/>
      <c r="AS107" s="7" t="n">
        <f aca="false">+ABS(((3600-F107)*R107)/F107)/AC107</f>
        <v>14.3673469387754</v>
      </c>
      <c r="AT107" s="7" t="n">
        <f aca="false">+AS107*P107</f>
        <v>4.04530612244895</v>
      </c>
      <c r="AU107" s="7" t="n">
        <f aca="false">+AS107+AO107</f>
        <v>92.7346938775508</v>
      </c>
      <c r="AV107" s="7" t="n">
        <f aca="false">+AT107+AQ107</f>
        <v>26.1106122448979</v>
      </c>
    </row>
    <row r="108" customFormat="false" ht="91" hidden="false" customHeight="false" outlineLevel="0" collapsed="false">
      <c r="A108" s="4" t="n">
        <v>45021</v>
      </c>
      <c r="B108" s="4" t="s">
        <v>164</v>
      </c>
      <c r="C108" s="5" t="n">
        <v>0.444444444444444</v>
      </c>
      <c r="D108" s="5" t="n">
        <v>0.527777777777778</v>
      </c>
      <c r="E108" s="5" t="n">
        <f aca="false">+D108-C108</f>
        <v>0.0833333333333334</v>
      </c>
      <c r="F108" s="6" t="n">
        <f aca="false">86400*E108</f>
        <v>7200</v>
      </c>
      <c r="G108" s="7" t="s">
        <v>244</v>
      </c>
      <c r="H108" s="7" t="n">
        <v>0.8</v>
      </c>
      <c r="I108" s="7" t="s">
        <v>49</v>
      </c>
      <c r="J108" s="7" t="s">
        <v>50</v>
      </c>
      <c r="K108" s="7" t="s">
        <v>245</v>
      </c>
      <c r="L108" s="7" t="n">
        <v>180</v>
      </c>
      <c r="M108" s="7" t="s">
        <v>246</v>
      </c>
      <c r="N108" s="7"/>
      <c r="O108" s="7" t="n">
        <v>24.9</v>
      </c>
      <c r="P108" s="7" t="n">
        <f aca="false">O108/T108</f>
        <v>0.1992</v>
      </c>
      <c r="Q108" s="7" t="n">
        <f aca="false">+AVERAGE(0.2,0.2,0.2,0.18)</f>
        <v>0.195</v>
      </c>
      <c r="R108" s="7"/>
      <c r="S108" s="7" t="n">
        <v>25000</v>
      </c>
      <c r="T108" s="7" t="n">
        <f aca="false">+(S108/AC108)</f>
        <v>125</v>
      </c>
      <c r="U108" s="7"/>
      <c r="V108" s="7" t="s">
        <v>70</v>
      </c>
      <c r="W108" s="7" t="n">
        <v>154</v>
      </c>
      <c r="X108" s="7" t="s">
        <v>247</v>
      </c>
      <c r="Y108" s="7" t="n">
        <v>200</v>
      </c>
      <c r="Z108" s="7" t="n">
        <v>2</v>
      </c>
      <c r="AA108" s="7" t="s">
        <v>248</v>
      </c>
      <c r="AB108" s="7" t="n">
        <f aca="false">+AVERAGE(70.229,70.319,70.227)</f>
        <v>70.2583333333333</v>
      </c>
      <c r="AC108" s="7" t="n">
        <v>200</v>
      </c>
      <c r="AD108" s="7" t="n">
        <f aca="false">(3600/AB108)*Z108</f>
        <v>102.478946744158</v>
      </c>
      <c r="AE108" s="7" t="n">
        <f aca="false">+AD108*Q108</f>
        <v>19.9833946151109</v>
      </c>
      <c r="AF108" s="7"/>
      <c r="AG108" s="7"/>
      <c r="AH108" s="8" t="s">
        <v>249</v>
      </c>
      <c r="AI108" s="8" t="n">
        <v>136.679</v>
      </c>
      <c r="AJ108" s="8" t="n">
        <v>72.774</v>
      </c>
      <c r="AK108" s="8" t="s">
        <v>250</v>
      </c>
      <c r="AL108" s="8" t="n">
        <f aca="false">+AVERAGE(28.293, 26.262,24.601)</f>
        <v>26.3853333333333</v>
      </c>
      <c r="AM108" s="8"/>
      <c r="AN108" s="8"/>
      <c r="AO108" s="7" t="n">
        <f aca="false">+((3600*S108)/F108)/AC108</f>
        <v>62.5</v>
      </c>
      <c r="AP108" s="7" t="n">
        <f aca="false">+ABS(AO108-AD108)</f>
        <v>39.9789467441585</v>
      </c>
      <c r="AQ108" s="7" t="n">
        <f aca="false">+AO108*P108</f>
        <v>12.45</v>
      </c>
      <c r="AR108" s="7"/>
      <c r="AS108" s="7" t="n">
        <f aca="false">+ABS(((3600-F108)*S108)/F108)/AC108</f>
        <v>62.5</v>
      </c>
      <c r="AT108" s="7" t="n">
        <f aca="false">+AS108*P108</f>
        <v>12.45</v>
      </c>
      <c r="AU108" s="7" t="n">
        <f aca="false">+AS108+AO108</f>
        <v>125</v>
      </c>
      <c r="AV108" s="7" t="n">
        <f aca="false">+AT108+AQ108</f>
        <v>24.9</v>
      </c>
    </row>
    <row r="109" customFormat="false" ht="57.45" hidden="false" customHeight="false" outlineLevel="0" collapsed="false">
      <c r="A109" s="4" t="n">
        <v>45028</v>
      </c>
      <c r="B109" s="4" t="s">
        <v>66</v>
      </c>
      <c r="C109" s="5" t="n">
        <v>0.305555555555556</v>
      </c>
      <c r="D109" s="5" t="n">
        <v>0.451388888888889</v>
      </c>
      <c r="E109" s="5" t="n">
        <f aca="false">+D109-C109</f>
        <v>0.145833333333333</v>
      </c>
      <c r="F109" s="6" t="n">
        <f aca="false">86400*E109</f>
        <v>12600</v>
      </c>
      <c r="G109" s="7" t="s">
        <v>148</v>
      </c>
      <c r="H109" s="7" t="n">
        <v>0.35</v>
      </c>
      <c r="I109" s="7" t="s">
        <v>113</v>
      </c>
      <c r="J109" s="7" t="s">
        <v>50</v>
      </c>
      <c r="K109" s="7" t="s">
        <v>240</v>
      </c>
      <c r="L109" s="7" t="s">
        <v>251</v>
      </c>
      <c r="M109" s="7" t="s">
        <v>252</v>
      </c>
      <c r="N109" s="7"/>
      <c r="O109" s="7" t="n">
        <v>20.7</v>
      </c>
      <c r="P109" s="7" t="n">
        <f aca="false">O109/T109</f>
        <v>0.646875</v>
      </c>
      <c r="Q109" s="7" t="n">
        <f aca="false">+AVERAGE(0.62,0.64,0.64)</f>
        <v>0.633333333333333</v>
      </c>
      <c r="R109" s="7"/>
      <c r="S109" s="7" t="n">
        <v>3200</v>
      </c>
      <c r="T109" s="7" t="n">
        <f aca="false">+(S109/AC109)</f>
        <v>32</v>
      </c>
      <c r="U109" s="7"/>
      <c r="V109" s="7" t="s">
        <v>55</v>
      </c>
      <c r="W109" s="7" t="n">
        <v>602</v>
      </c>
      <c r="X109" s="7" t="n">
        <v>35</v>
      </c>
      <c r="Y109" s="7" t="n">
        <v>100</v>
      </c>
      <c r="Z109" s="7" t="n">
        <v>1</v>
      </c>
      <c r="AA109" s="7" t="s">
        <v>253</v>
      </c>
      <c r="AB109" s="7" t="n">
        <f aca="false">+AVERAGE(169.083,170.114,168.529)</f>
        <v>169.242</v>
      </c>
      <c r="AC109" s="7" t="n">
        <v>100</v>
      </c>
      <c r="AD109" s="7" t="n">
        <f aca="false">(3600/AB109)*Z109</f>
        <v>21.2713156308718</v>
      </c>
      <c r="AE109" s="7" t="n">
        <f aca="false">+AD109*Q109</f>
        <v>13.4718332328855</v>
      </c>
      <c r="AF109" s="7"/>
      <c r="AG109" s="7"/>
      <c r="AH109" s="8" t="s">
        <v>254</v>
      </c>
      <c r="AI109" s="8" t="n">
        <v>106.11</v>
      </c>
      <c r="AJ109" s="8" t="n">
        <v>54.678</v>
      </c>
      <c r="AK109" s="8" t="s">
        <v>255</v>
      </c>
      <c r="AL109" s="8" t="n">
        <f aca="false">+AVERAGE(24.567, 60.346)</f>
        <v>42.4565</v>
      </c>
      <c r="AM109" s="8"/>
      <c r="AN109" s="8"/>
      <c r="AO109" s="7" t="n">
        <f aca="false">+((3600*S109)/F109)/AC109</f>
        <v>9.14285714285714</v>
      </c>
      <c r="AP109" s="7" t="n">
        <f aca="false">+ABS(AO109-AD109)</f>
        <v>12.1284584880146</v>
      </c>
      <c r="AQ109" s="7" t="n">
        <f aca="false">+AO109*P109</f>
        <v>5.91428571428572</v>
      </c>
      <c r="AR109" s="7"/>
      <c r="AS109" s="7" t="n">
        <f aca="false">+ABS(((3600-F109)*S109)/F109)/AC109</f>
        <v>22.8571428571429</v>
      </c>
      <c r="AT109" s="7" t="n">
        <f aca="false">+AS109*P109</f>
        <v>14.7857142857143</v>
      </c>
      <c r="AU109" s="7" t="n">
        <f aca="false">+AS109+AO109</f>
        <v>32</v>
      </c>
      <c r="AV109" s="7" t="n">
        <f aca="false">+AT109+AQ109</f>
        <v>20.7</v>
      </c>
    </row>
    <row r="110" customFormat="false" ht="91" hidden="false" customHeight="false" outlineLevel="0" collapsed="false">
      <c r="A110" s="4" t="n">
        <v>45028</v>
      </c>
      <c r="B110" s="4" t="s">
        <v>164</v>
      </c>
      <c r="C110" s="5" t="n">
        <v>0.333333333333333</v>
      </c>
      <c r="D110" s="5" t="n">
        <v>0.416666666666667</v>
      </c>
      <c r="E110" s="5" t="n">
        <f aca="false">+D110-C110</f>
        <v>0.0833333333333333</v>
      </c>
      <c r="F110" s="6" t="n">
        <f aca="false">86400*E110</f>
        <v>7200</v>
      </c>
      <c r="G110" s="7" t="s">
        <v>72</v>
      </c>
      <c r="H110" s="7" t="n">
        <v>0.55</v>
      </c>
      <c r="I110" s="7" t="s">
        <v>68</v>
      </c>
      <c r="J110" s="7" t="s">
        <v>50</v>
      </c>
      <c r="K110" s="7"/>
      <c r="L110" s="7" t="n">
        <v>110</v>
      </c>
      <c r="M110" s="7" t="n">
        <v>440</v>
      </c>
      <c r="N110" s="7"/>
      <c r="O110" s="7" t="n">
        <v>15.22</v>
      </c>
      <c r="P110" s="7" t="n">
        <f aca="false">O110/T110</f>
        <v>0.0994771241830065</v>
      </c>
      <c r="Q110" s="7" t="n">
        <f aca="false">+AVERAGE(0.1,0.1)</f>
        <v>0.1</v>
      </c>
      <c r="R110" s="7"/>
      <c r="S110" s="7" t="n">
        <v>15300</v>
      </c>
      <c r="T110" s="7" t="n">
        <f aca="false">+(S110/AC110)</f>
        <v>153</v>
      </c>
      <c r="U110" s="7"/>
      <c r="V110" s="7" t="s">
        <v>70</v>
      </c>
      <c r="W110" s="7" t="n">
        <v>155</v>
      </c>
      <c r="X110" s="7" t="s">
        <v>239</v>
      </c>
      <c r="Y110" s="7" t="n">
        <v>100</v>
      </c>
      <c r="Z110" s="7" t="n">
        <v>2</v>
      </c>
      <c r="AA110" s="7" t="s">
        <v>256</v>
      </c>
      <c r="AB110" s="7" t="n">
        <f aca="false">+AVERAGE(54.692,53.851,54.222)</f>
        <v>54.255</v>
      </c>
      <c r="AC110" s="7" t="n">
        <v>100</v>
      </c>
      <c r="AD110" s="7" t="n">
        <f aca="false">(3600/AB110)*Z110</f>
        <v>132.70666298037</v>
      </c>
      <c r="AE110" s="7" t="n">
        <f aca="false">+AD110*Q110</f>
        <v>13.270666298037</v>
      </c>
      <c r="AF110" s="7"/>
      <c r="AG110" s="7" t="s">
        <v>257</v>
      </c>
      <c r="AH110" s="8" t="s">
        <v>258</v>
      </c>
      <c r="AI110" s="8" t="n">
        <v>76.806</v>
      </c>
      <c r="AJ110" s="8" t="n">
        <v>46.294</v>
      </c>
      <c r="AK110" s="8" t="s">
        <v>259</v>
      </c>
      <c r="AL110" s="8" t="n">
        <f aca="false">+AVERAGE(25.316,24.789,24.601)</f>
        <v>24.902</v>
      </c>
      <c r="AM110" s="8"/>
      <c r="AN110" s="8"/>
      <c r="AO110" s="7" t="n">
        <f aca="false">+((3600*S110)/F110)/AC110</f>
        <v>76.5</v>
      </c>
      <c r="AP110" s="7" t="n">
        <f aca="false">+ABS(AO110-AD110)</f>
        <v>56.2066629803705</v>
      </c>
      <c r="AQ110" s="7" t="n">
        <f aca="false">+AO110*P110</f>
        <v>7.61</v>
      </c>
      <c r="AR110" s="7"/>
      <c r="AS110" s="7" t="n">
        <f aca="false">+ABS(((3600-F110)*S110)/F110)/AC110</f>
        <v>76.5</v>
      </c>
      <c r="AT110" s="7" t="n">
        <f aca="false">+AS110*P110</f>
        <v>7.61</v>
      </c>
      <c r="AU110" s="7" t="n">
        <f aca="false">+AS110+AO110</f>
        <v>153</v>
      </c>
      <c r="AV110" s="7" t="n">
        <f aca="false">+AT110+AQ110</f>
        <v>15.22</v>
      </c>
    </row>
    <row r="111" customFormat="false" ht="145.5" hidden="false" customHeight="false" outlineLevel="0" collapsed="false">
      <c r="A111" s="4" t="n">
        <v>45028</v>
      </c>
      <c r="B111" s="4" t="s">
        <v>89</v>
      </c>
      <c r="C111" s="5" t="n">
        <v>0.333333333333333</v>
      </c>
      <c r="D111" s="5" t="n">
        <v>0.444444444444444</v>
      </c>
      <c r="E111" s="5" t="n">
        <f aca="false">+D111-C111</f>
        <v>0.111111111111111</v>
      </c>
      <c r="F111" s="6" t="n">
        <f aca="false">86400*E111</f>
        <v>9600</v>
      </c>
      <c r="G111" s="7" t="s">
        <v>260</v>
      </c>
      <c r="H111" s="7" t="n">
        <v>2</v>
      </c>
      <c r="I111" s="7" t="s">
        <v>113</v>
      </c>
      <c r="J111" s="7" t="s">
        <v>261</v>
      </c>
      <c r="K111" s="7" t="s">
        <v>262</v>
      </c>
      <c r="L111" s="7"/>
      <c r="M111" s="7"/>
      <c r="N111" s="7"/>
      <c r="O111" s="7" t="n">
        <v>25.56</v>
      </c>
      <c r="P111" s="7" t="n">
        <f aca="false">O111/T111</f>
        <v>0.946666666666667</v>
      </c>
      <c r="Q111" s="7" t="n">
        <f aca="false">+AVERAGE(0.94,1.04,0.94)</f>
        <v>0.973333333333333</v>
      </c>
      <c r="R111" s="7"/>
      <c r="S111" s="7" t="n">
        <v>270</v>
      </c>
      <c r="T111" s="7" t="n">
        <f aca="false">+(S111/AC111)</f>
        <v>27</v>
      </c>
      <c r="U111" s="7"/>
      <c r="V111" s="7" t="s">
        <v>95</v>
      </c>
      <c r="W111" s="7" t="n">
        <v>1121</v>
      </c>
      <c r="X111" s="7" t="n">
        <v>22</v>
      </c>
      <c r="Y111" s="7" t="n">
        <v>200</v>
      </c>
      <c r="Z111" s="7" t="n">
        <v>1</v>
      </c>
      <c r="AA111" s="7" t="s">
        <v>263</v>
      </c>
      <c r="AB111" s="7"/>
      <c r="AC111" s="7" t="n">
        <v>10</v>
      </c>
      <c r="AD111" s="7" t="e">
        <f aca="false">(3600/AB111)*Z111</f>
        <v>#DIV/0!</v>
      </c>
      <c r="AE111" s="7" t="e">
        <f aca="false">+AD111*Q111</f>
        <v>#DIV/0!</v>
      </c>
      <c r="AF111" s="7"/>
      <c r="AG111" s="7" t="s">
        <v>264</v>
      </c>
      <c r="AH111" s="10" t="s">
        <v>265</v>
      </c>
      <c r="AI111" s="8" t="n">
        <v>102.479</v>
      </c>
      <c r="AJ111" s="8" t="n">
        <v>43.147</v>
      </c>
      <c r="AK111" s="8" t="s">
        <v>266</v>
      </c>
      <c r="AL111" s="8" t="n">
        <f aca="false">+AVERAGE(23.921, 45.346)</f>
        <v>34.6335</v>
      </c>
      <c r="AM111" s="8"/>
      <c r="AN111" s="8"/>
      <c r="AO111" s="7" t="n">
        <f aca="false">+((3600*S111)/F111)/AC111</f>
        <v>10.125</v>
      </c>
      <c r="AP111" s="7" t="e">
        <f aca="false">+ABS(AO111-AD111)</f>
        <v>#DIV/0!</v>
      </c>
      <c r="AQ111" s="7" t="n">
        <f aca="false">+AO111*P111</f>
        <v>9.585</v>
      </c>
      <c r="AR111" s="7"/>
      <c r="AS111" s="7" t="n">
        <f aca="false">+ABS(((3600-F111)*S111)/F111)/AC111</f>
        <v>16.875</v>
      </c>
      <c r="AT111" s="7" t="n">
        <f aca="false">+AS111*P111</f>
        <v>15.975</v>
      </c>
      <c r="AU111" s="7" t="n">
        <f aca="false">+AS111+AO111</f>
        <v>27</v>
      </c>
      <c r="AV111" s="7" t="n">
        <f aca="false">+AT111+AQ111</f>
        <v>25.56</v>
      </c>
    </row>
    <row r="112" customFormat="false" ht="57.45" hidden="false" customHeight="false" outlineLevel="0" collapsed="false">
      <c r="A112" s="4" t="n">
        <v>45030</v>
      </c>
      <c r="B112" s="4" t="s">
        <v>66</v>
      </c>
      <c r="C112" s="5" t="n">
        <v>0.15625</v>
      </c>
      <c r="D112" s="5" t="n">
        <v>0.232638888888889</v>
      </c>
      <c r="E112" s="5" t="n">
        <f aca="false">+D112-C112</f>
        <v>0.0763888888888889</v>
      </c>
      <c r="F112" s="6" t="n">
        <f aca="false">86400*E112</f>
        <v>6600</v>
      </c>
      <c r="G112" s="7" t="s">
        <v>267</v>
      </c>
      <c r="H112" s="7" t="n">
        <v>0.9</v>
      </c>
      <c r="I112" s="7" t="s">
        <v>49</v>
      </c>
      <c r="J112" s="7" t="s">
        <v>50</v>
      </c>
      <c r="K112" s="7" t="s">
        <v>240</v>
      </c>
      <c r="L112" s="7" t="n">
        <v>130</v>
      </c>
      <c r="M112" s="7" t="s">
        <v>268</v>
      </c>
      <c r="N112" s="7"/>
      <c r="O112" s="7" t="n">
        <v>22.28</v>
      </c>
      <c r="P112" s="7" t="n">
        <f aca="false">O112/T112</f>
        <v>0.247555555555556</v>
      </c>
      <c r="Q112" s="7" t="n">
        <f aca="false">+AVERAGE(0.24,0.24,0.22,0.24)</f>
        <v>0.235</v>
      </c>
      <c r="R112" s="7"/>
      <c r="S112" s="7" t="n">
        <v>9000</v>
      </c>
      <c r="T112" s="7" t="n">
        <f aca="false">+(S112/AC112)</f>
        <v>90</v>
      </c>
      <c r="U112" s="7"/>
      <c r="V112" s="7" t="s">
        <v>55</v>
      </c>
      <c r="W112" s="7" t="n">
        <v>149</v>
      </c>
      <c r="X112" s="7" t="s">
        <v>269</v>
      </c>
      <c r="Y112" s="7" t="n">
        <v>100</v>
      </c>
      <c r="Z112" s="7" t="n">
        <v>1</v>
      </c>
      <c r="AA112" s="7" t="s">
        <v>270</v>
      </c>
      <c r="AB112" s="7" t="n">
        <f aca="false">+AVERAGE(45.944,46.508,46.43)</f>
        <v>46.294</v>
      </c>
      <c r="AC112" s="7" t="n">
        <v>100</v>
      </c>
      <c r="AD112" s="7" t="n">
        <f aca="false">(3600/AB112)*Z112</f>
        <v>77.7638570873115</v>
      </c>
      <c r="AE112" s="7" t="n">
        <f aca="false">+AD112*Q112</f>
        <v>18.2745064155182</v>
      </c>
      <c r="AF112" s="7"/>
      <c r="AG112" s="7"/>
      <c r="AH112" s="8" t="s">
        <v>271</v>
      </c>
      <c r="AI112" s="8" t="n">
        <v>112.128</v>
      </c>
      <c r="AJ112" s="8" t="n">
        <v>57.897</v>
      </c>
      <c r="AK112" s="8"/>
      <c r="AL112" s="8" t="n">
        <v>17.328</v>
      </c>
      <c r="AM112" s="8"/>
      <c r="AN112" s="8"/>
      <c r="AO112" s="7" t="n">
        <f aca="false">+((3600*S112)/F112)/AC112</f>
        <v>49.0909090909091</v>
      </c>
      <c r="AP112" s="7" t="n">
        <f aca="false">+ABS(AO112-AD112)</f>
        <v>28.6729479964024</v>
      </c>
      <c r="AQ112" s="7" t="n">
        <f aca="false">+AO112*P112</f>
        <v>12.1527272727273</v>
      </c>
      <c r="AR112" s="7"/>
      <c r="AS112" s="7" t="n">
        <f aca="false">+ABS(((3600-F112)*S112)/F112)/AC112</f>
        <v>40.9090909090909</v>
      </c>
      <c r="AT112" s="7" t="n">
        <f aca="false">+AS112*P112</f>
        <v>10.1272727272727</v>
      </c>
      <c r="AU112" s="7" t="n">
        <f aca="false">+AS112+AO112</f>
        <v>90</v>
      </c>
      <c r="AV112" s="7" t="n">
        <f aca="false">+AT112+AQ112</f>
        <v>22.28</v>
      </c>
    </row>
    <row r="113" customFormat="false" ht="57.45" hidden="false" customHeight="false" outlineLevel="0" collapsed="false">
      <c r="A113" s="4" t="n">
        <v>45030</v>
      </c>
      <c r="B113" s="4" t="s">
        <v>164</v>
      </c>
      <c r="C113" s="5" t="n">
        <v>0.167361111111111</v>
      </c>
      <c r="D113" s="5" t="n">
        <v>0.227777777777778</v>
      </c>
      <c r="E113" s="5" t="n">
        <f aca="false">+D113-C113</f>
        <v>0.0604166666666667</v>
      </c>
      <c r="F113" s="6" t="n">
        <f aca="false">86400*E113</f>
        <v>5220</v>
      </c>
      <c r="G113" s="7" t="s">
        <v>81</v>
      </c>
      <c r="H113" s="7" t="n">
        <v>0.9</v>
      </c>
      <c r="I113" s="7" t="s">
        <v>49</v>
      </c>
      <c r="J113" s="7" t="s">
        <v>50</v>
      </c>
      <c r="K113" s="7" t="s">
        <v>240</v>
      </c>
      <c r="L113" s="7" t="s">
        <v>272</v>
      </c>
      <c r="M113" s="7" t="s">
        <v>273</v>
      </c>
      <c r="N113" s="7"/>
      <c r="O113" s="7" t="n">
        <v>15.86</v>
      </c>
      <c r="P113" s="7" t="n">
        <f aca="false">O113/T113</f>
        <v>0.236716417910448</v>
      </c>
      <c r="Q113" s="7" t="n">
        <f aca="false">+AVERAGE(0.24,0.24,0.24)</f>
        <v>0.24</v>
      </c>
      <c r="R113" s="7"/>
      <c r="S113" s="7" t="n">
        <v>6700</v>
      </c>
      <c r="T113" s="7" t="n">
        <f aca="false">+(S113/AC113)</f>
        <v>67</v>
      </c>
      <c r="U113" s="7"/>
      <c r="V113" s="7" t="s">
        <v>70</v>
      </c>
      <c r="W113" s="7" t="n">
        <v>154</v>
      </c>
      <c r="X113" s="7" t="n">
        <v>150</v>
      </c>
      <c r="Y113" s="7" t="n">
        <v>100</v>
      </c>
      <c r="Z113" s="7" t="n">
        <v>1</v>
      </c>
      <c r="AA113" s="7" t="s">
        <v>274</v>
      </c>
      <c r="AB113" s="7" t="n">
        <f aca="false">+AVERAGE(42.773,43.842,42.827)</f>
        <v>43.1473333333333</v>
      </c>
      <c r="AC113" s="7" t="n">
        <v>100</v>
      </c>
      <c r="AD113" s="7" t="n">
        <f aca="false">(3600/AB113)*Z113</f>
        <v>83.4350519923981</v>
      </c>
      <c r="AE113" s="7" t="n">
        <f aca="false">+AD113*Q113</f>
        <v>20.0244124781756</v>
      </c>
      <c r="AF113" s="7"/>
      <c r="AG113" s="7"/>
      <c r="AH113" s="8" t="s">
        <v>275</v>
      </c>
      <c r="AI113" s="8" t="n">
        <v>116.772</v>
      </c>
      <c r="AJ113" s="8" t="n">
        <v>67.34</v>
      </c>
      <c r="AK113" s="8"/>
      <c r="AL113" s="8" t="n">
        <v>23.347</v>
      </c>
      <c r="AM113" s="8"/>
      <c r="AN113" s="8"/>
      <c r="AO113" s="7" t="n">
        <f aca="false">+((3600*S113)/F113)/AC113</f>
        <v>46.2068965517241</v>
      </c>
      <c r="AP113" s="7" t="n">
        <f aca="false">+ABS(AO113-AD113)</f>
        <v>37.228155440674</v>
      </c>
      <c r="AQ113" s="7" t="n">
        <f aca="false">+AO113*P113</f>
        <v>10.9379310344828</v>
      </c>
      <c r="AR113" s="7"/>
      <c r="AS113" s="7" t="n">
        <f aca="false">+ABS(((3600-F113)*S113)/F113)/AC113</f>
        <v>20.7931034482759</v>
      </c>
      <c r="AT113" s="7" t="n">
        <f aca="false">+AS113*P113</f>
        <v>4.92206896551724</v>
      </c>
      <c r="AU113" s="7" t="n">
        <f aca="false">+AS113+AO113</f>
        <v>67</v>
      </c>
      <c r="AV113" s="7" t="n">
        <f aca="false">+AT113+AQ113</f>
        <v>15.86</v>
      </c>
    </row>
    <row r="114" customFormat="false" ht="68.65" hidden="false" customHeight="false" outlineLevel="0" collapsed="false">
      <c r="A114" s="4" t="n">
        <v>45033</v>
      </c>
      <c r="B114" s="4" t="s">
        <v>276</v>
      </c>
      <c r="C114" s="5" t="n">
        <v>0.0972222222222222</v>
      </c>
      <c r="D114" s="5"/>
      <c r="E114" s="5" t="n">
        <f aca="false">+D114-C114</f>
        <v>-0.0972222222222222</v>
      </c>
      <c r="F114" s="6" t="n">
        <f aca="false">86400*E114</f>
        <v>-8400</v>
      </c>
      <c r="G114" s="7" t="s">
        <v>148</v>
      </c>
      <c r="H114" s="7" t="n">
        <v>0.25</v>
      </c>
      <c r="I114" s="7" t="s">
        <v>113</v>
      </c>
      <c r="J114" s="7" t="s">
        <v>50</v>
      </c>
      <c r="K114" s="7" t="s">
        <v>240</v>
      </c>
      <c r="L114" s="7" t="s">
        <v>277</v>
      </c>
      <c r="M114" s="7" t="s">
        <v>278</v>
      </c>
      <c r="N114" s="7"/>
      <c r="O114" s="7"/>
      <c r="P114" s="7" t="e">
        <f aca="false">O114/T114</f>
        <v>#DIV/0!</v>
      </c>
      <c r="Q114" s="7" t="n">
        <f aca="false">+AVERAGE(0.6,0.6,0.6,0.6)</f>
        <v>0.6</v>
      </c>
      <c r="R114" s="7"/>
      <c r="S114" s="7"/>
      <c r="T114" s="7" t="n">
        <f aca="false">+(S114/AC114)</f>
        <v>0</v>
      </c>
      <c r="U114" s="7"/>
      <c r="V114" s="7" t="s">
        <v>55</v>
      </c>
      <c r="W114" s="7" t="n">
        <v>608</v>
      </c>
      <c r="X114" s="7" t="s">
        <v>277</v>
      </c>
      <c r="Y114" s="7" t="n">
        <v>100</v>
      </c>
      <c r="Z114" s="7" t="n">
        <v>1</v>
      </c>
      <c r="AA114" s="7" t="s">
        <v>279</v>
      </c>
      <c r="AB114" s="7" t="n">
        <f aca="false">+AVERAGE(163.717,162.883,166.664)</f>
        <v>164.421333333333</v>
      </c>
      <c r="AC114" s="7" t="n">
        <v>100</v>
      </c>
      <c r="AD114" s="7" t="n">
        <f aca="false">(3600/AB114)*Z114</f>
        <v>21.8949690226735</v>
      </c>
      <c r="AE114" s="7" t="n">
        <f aca="false">+AD114*Q114</f>
        <v>13.1369814136041</v>
      </c>
      <c r="AF114" s="7"/>
      <c r="AG114" s="7"/>
      <c r="AH114" s="8" t="s">
        <v>280</v>
      </c>
      <c r="AI114" s="8" t="n">
        <v>125.026</v>
      </c>
      <c r="AJ114" s="8" t="n">
        <v>60.342</v>
      </c>
      <c r="AK114" s="8" t="s">
        <v>281</v>
      </c>
      <c r="AL114" s="8" t="n">
        <f aca="false">+AVERAGE(24.199,43.36,41.065)</f>
        <v>36.208</v>
      </c>
      <c r="AM114" s="8"/>
      <c r="AN114" s="8"/>
      <c r="AO114" s="7" t="n">
        <f aca="false">+((3600*S114)/F114)/AC114</f>
        <v>-0</v>
      </c>
      <c r="AP114" s="7" t="n">
        <f aca="false">+ABS(AO114-AD114)</f>
        <v>21.8949690226735</v>
      </c>
      <c r="AQ114" s="7" t="e">
        <f aca="false">+AO114*P114</f>
        <v>#DIV/0!</v>
      </c>
      <c r="AR114" s="7"/>
      <c r="AS114" s="7" t="n">
        <f aca="false">+ABS(((3600-F114)*S114)/F114)/AC114</f>
        <v>0</v>
      </c>
      <c r="AT114" s="7" t="e">
        <f aca="false">+AS114*P114</f>
        <v>#DIV/0!</v>
      </c>
      <c r="AU114" s="7" t="n">
        <f aca="false">+AS114+AO114</f>
        <v>0</v>
      </c>
      <c r="AV114" s="7" t="e">
        <f aca="false">+AT114+AQ114</f>
        <v>#DIV/0!</v>
      </c>
    </row>
    <row r="115" customFormat="false" ht="57.45" hidden="false" customHeight="false" outlineLevel="0" collapsed="false">
      <c r="A115" s="4" t="n">
        <v>45033</v>
      </c>
      <c r="B115" s="4" t="s">
        <v>66</v>
      </c>
      <c r="C115" s="5" t="n">
        <v>0.534722222222222</v>
      </c>
      <c r="D115" s="5" t="n">
        <v>0.636111111111111</v>
      </c>
      <c r="E115" s="5" t="n">
        <f aca="false">+D115-C115</f>
        <v>0.101388888888889</v>
      </c>
      <c r="F115" s="6" t="n">
        <f aca="false">86400*E115</f>
        <v>8760</v>
      </c>
      <c r="G115" s="7" t="s">
        <v>134</v>
      </c>
      <c r="H115" s="7" t="n">
        <v>0.35</v>
      </c>
      <c r="I115" s="7" t="s">
        <v>113</v>
      </c>
      <c r="J115" s="7" t="s">
        <v>50</v>
      </c>
      <c r="K115" s="7" t="s">
        <v>240</v>
      </c>
      <c r="L115" s="7" t="n">
        <v>90</v>
      </c>
      <c r="M115" s="7" t="n">
        <v>400</v>
      </c>
      <c r="N115" s="7"/>
      <c r="O115" s="7" t="n">
        <v>9.04</v>
      </c>
      <c r="P115" s="7" t="n">
        <f aca="false">O115/T115</f>
        <v>0.244324324324324</v>
      </c>
      <c r="Q115" s="7" t="n">
        <f aca="false">+AVERAGE(0.24,0.24,0.24,0.24)</f>
        <v>0.24</v>
      </c>
      <c r="R115" s="7"/>
      <c r="S115" s="7" t="n">
        <v>3700</v>
      </c>
      <c r="T115" s="7" t="n">
        <f aca="false">+(S115/AC115)</f>
        <v>37</v>
      </c>
      <c r="U115" s="7"/>
      <c r="V115" s="7" t="s">
        <v>70</v>
      </c>
      <c r="W115" s="7" t="n">
        <v>306</v>
      </c>
      <c r="X115" s="7" t="s">
        <v>282</v>
      </c>
      <c r="Y115" s="7" t="n">
        <v>100</v>
      </c>
      <c r="Z115" s="7" t="n">
        <v>1</v>
      </c>
      <c r="AA115" s="7" t="s">
        <v>283</v>
      </c>
      <c r="AB115" s="7" t="n">
        <f aca="false">+AVERAGE(71.785,71.48,71.275)</f>
        <v>71.5133333333333</v>
      </c>
      <c r="AC115" s="7" t="n">
        <v>100</v>
      </c>
      <c r="AD115" s="7" t="n">
        <f aca="false">(3600/AB115)*Z115</f>
        <v>50.3402628880395</v>
      </c>
      <c r="AE115" s="7" t="n">
        <f aca="false">+AD115*Q115</f>
        <v>12.0816630931295</v>
      </c>
      <c r="AF115" s="7"/>
      <c r="AG115" s="7"/>
      <c r="AH115" s="8" t="s">
        <v>284</v>
      </c>
      <c r="AI115" s="8" t="n">
        <v>100.801</v>
      </c>
      <c r="AJ115" s="8" t="n">
        <v>54.678</v>
      </c>
      <c r="AK115" s="8" t="s">
        <v>285</v>
      </c>
      <c r="AL115" s="8" t="n">
        <f aca="false">+AVERAGE(44.199,37.666)</f>
        <v>40.9325</v>
      </c>
      <c r="AM115" s="8"/>
      <c r="AN115" s="8"/>
      <c r="AO115" s="7" t="n">
        <f aca="false">+((3600*S115)/F115)/AC115</f>
        <v>15.2054794520548</v>
      </c>
      <c r="AP115" s="7" t="n">
        <f aca="false">+ABS(AO115-AD115)</f>
        <v>35.1347834359847</v>
      </c>
      <c r="AQ115" s="7" t="n">
        <f aca="false">+AO115*P115</f>
        <v>3.71506849315068</v>
      </c>
      <c r="AR115" s="7"/>
      <c r="AS115" s="7" t="n">
        <f aca="false">+ABS(((3600-F115)*S115)/F115)/AC115</f>
        <v>21.7945205479452</v>
      </c>
      <c r="AT115" s="7" t="n">
        <f aca="false">+AS115*P115</f>
        <v>5.32493150684931</v>
      </c>
      <c r="AU115" s="7" t="n">
        <f aca="false">+AS115+AO115</f>
        <v>37</v>
      </c>
      <c r="AV115" s="7" t="n">
        <f aca="false">+AT115+AQ115</f>
        <v>9.04</v>
      </c>
    </row>
    <row r="116" customFormat="false" ht="13.8" hidden="false" customHeight="false" outlineLevel="0" collapsed="false">
      <c r="A116" s="4" t="n">
        <v>45033</v>
      </c>
      <c r="B116" s="4" t="s">
        <v>89</v>
      </c>
      <c r="C116" s="5" t="n">
        <v>0.180555555555556</v>
      </c>
      <c r="D116" s="5"/>
      <c r="E116" s="5" t="n">
        <f aca="false">+D116-C116</f>
        <v>-0.180555555555556</v>
      </c>
      <c r="F116" s="6" t="n">
        <f aca="false">86400*E116</f>
        <v>-15600</v>
      </c>
      <c r="G116" s="7" t="s">
        <v>286</v>
      </c>
      <c r="H116" s="7" t="n">
        <v>2.4</v>
      </c>
      <c r="I116" s="7" t="s">
        <v>68</v>
      </c>
      <c r="J116" s="7" t="s">
        <v>92</v>
      </c>
      <c r="K116" s="7" t="s">
        <v>287</v>
      </c>
      <c r="L116" s="7" t="n">
        <v>45</v>
      </c>
      <c r="M116" s="7" t="n">
        <v>215</v>
      </c>
      <c r="N116" s="7"/>
      <c r="O116" s="7"/>
      <c r="P116" s="7" t="e">
        <f aca="false">O116/T116</f>
        <v>#DIV/0!</v>
      </c>
      <c r="Q116" s="7" t="n">
        <f aca="false">+AVERAGE(1.96,2.42,1.96,2)</f>
        <v>2.085</v>
      </c>
      <c r="R116" s="7"/>
      <c r="S116" s="7"/>
      <c r="T116" s="7" t="n">
        <f aca="false">+(S116/AC116)</f>
        <v>0</v>
      </c>
      <c r="U116" s="7"/>
      <c r="V116" s="7" t="s">
        <v>95</v>
      </c>
      <c r="W116" s="7" t="n">
        <v>706</v>
      </c>
      <c r="X116" s="7" t="s">
        <v>288</v>
      </c>
      <c r="Y116" s="7" t="n">
        <v>50</v>
      </c>
      <c r="Z116" s="7" t="n">
        <v>1</v>
      </c>
      <c r="AA116" s="7"/>
      <c r="AB116" s="7"/>
      <c r="AC116" s="7" t="n">
        <v>100</v>
      </c>
      <c r="AD116" s="7" t="e">
        <f aca="false">(3600/AB116)*Z116</f>
        <v>#DIV/0!</v>
      </c>
      <c r="AE116" s="7" t="e">
        <f aca="false">+AD116*Q116</f>
        <v>#DIV/0!</v>
      </c>
      <c r="AF116" s="7"/>
      <c r="AG116" s="7"/>
      <c r="AH116" s="8" t="s">
        <v>289</v>
      </c>
      <c r="AI116" s="8" t="n">
        <v>109.789</v>
      </c>
      <c r="AJ116" s="8" t="n">
        <v>50.357</v>
      </c>
      <c r="AK116" s="8"/>
      <c r="AL116" s="8" t="n">
        <v>42.653</v>
      </c>
      <c r="AM116" s="8"/>
      <c r="AN116" s="8"/>
      <c r="AO116" s="7" t="n">
        <f aca="false">+((3600*S116)/F116)/AC116</f>
        <v>-0</v>
      </c>
      <c r="AP116" s="7" t="e">
        <f aca="false">+ABS(AO116-AD116)</f>
        <v>#DIV/0!</v>
      </c>
      <c r="AQ116" s="7" t="e">
        <f aca="false">+AO116*P116</f>
        <v>#DIV/0!</v>
      </c>
      <c r="AR116" s="7"/>
      <c r="AS116" s="7" t="n">
        <f aca="false">+ABS(((3600-F116)*S116)/F116)/AC116</f>
        <v>0</v>
      </c>
      <c r="AT116" s="7" t="e">
        <f aca="false">+AS116*P116</f>
        <v>#DIV/0!</v>
      </c>
      <c r="AU116" s="7" t="n">
        <f aca="false">+AS116+AO116</f>
        <v>0</v>
      </c>
      <c r="AV116" s="7" t="e">
        <f aca="false">+AT116+AQ116</f>
        <v>#DIV/0!</v>
      </c>
    </row>
  </sheetData>
  <autoFilter ref="A1:AV108"/>
  <hyperlinks>
    <hyperlink ref="AK3" r:id="rId1" location="enabled=0&amp;msec=17469" display="https://reloj-alarma.es/cronometro/#enabled=0&amp;msec=17469&#10;&#10;https://reloj-alarma.es/cronometro/#enabled=0&amp;msec=25787&#10;&#10;https://reloj-alarma.es/cronometro/#enabled=0&amp;msec=21201"/>
    <hyperlink ref="AM3" r:id="rId2" location="enabled=0&amp;msec=138044" display="https://reloj-alarma.es/cronometro/#enabled=0&amp;msec=138044"/>
    <hyperlink ref="AK7" r:id="rId3" location="enabled=0&amp;msec=28940" display="https://reloj-alarma.es/cronometro/#enabled=0&amp;msec=28940&#10;&#10;https://reloj-alarma.es/cronometro/#enabled=0&amp;msec=27351&#10;&#10;https://reloj-alarma.es/cronometro/#enabled=0&amp;msec=24931"/>
    <hyperlink ref="AA10" r:id="rId4" location="enabled=0&amp;msec=67310" display="https://reloj-alarma.es/cronometro/#enabled=0&amp;msec=67310&#10;&#10;https://reloj-alarma.es/cronometro/#enabled=0&amp;msec=66236&#10;&#10;https://reloj-alarma.es/cronometro/#enabled=0&amp;msec=66945"/>
    <hyperlink ref="AH10" r:id="rId5" location="enabled=0&amp;msec=439996" display="https://reloj-alarma.es/cronometro/#enabled=0&amp;msec=439996"/>
    <hyperlink ref="AK10" r:id="rId6" location="enabled=0&amp;msec=17469" display="https://reloj-alarma.es/cronometro/#enabled=0&amp;msec=17469&#10;&#10;https://reloj-alarma.es/cronometro/#enabled=0&amp;msec=25787&#10;&#10;https://reloj-alarma.es/cronometro/#enabled=0&amp;msec=21201"/>
    <hyperlink ref="AM10" r:id="rId7" location="enabled=0&amp;msec=158604" display="https://reloj-alarma.es/cronometro/#enabled=0&amp;msec=158604"/>
    <hyperlink ref="AA19" r:id="rId8" location="enabled=0&amp;msec=104671&amp;laps=7617.10534.12067.14032.15993.17961.19790.21783.23666.25697.27626.29578.31423.33513.35228.37314.39398.41081.43232.45278.47171.49532.51042.53146.55013.56587.59023.60400.62767.64713.66658.68483.70327.72483.74306.76248.78458.80391.8" display="https://reloj-alarma.es/cronometro/#enabled=0&amp;msec=104671&amp;laps=7617.10534.12067.14032.15993.17961.19790.21783.23666.25697.27626.29578.31423.33513.35228.37314.39398.41081.43232.45278.47171.49532.51042.53146.55013.56587.59023.60400.62767.64713.66658.68483.70327.72483.74306.76248.78458.80391.82099.83950.85991.87792.90098.91765.93717.95711.97681.99760.101494.103493&#10;&#10;https://reloj-alarma.es/cronometro/#enabled=0&amp;msec=104564&amp;laps=9088.11123.13214.14868.16787.18703.20695.22559.24611.26482.28528.30420.32278.34407.36311.38378.40553.42310.44045.46002.47812.49827.51960.53776.55486.57699.59476.61487.63467.65402.67842.69376.71094.72901.75091.77074.79241.81072.83057.84729.86874.88950.91031.92673.94485.96723.98847.100371.102323&#10;&#10;https://reloj-alarma.es/cronometro/#enabled=0&amp;msec=106099&amp;laps=9099.11000.13151.14881.16656.18715.20648.22439.24525.26522.28499.30672.32500.34447.36522.38204.40138.42014.43932.45919.47906.49787.51731.53648.55571.57454.59539.61631.63398.65451.67605.69421.71448.73358.75275.77079.78962.81071.82924.85204.87103.88662.90820.92835.94731.96628.98630.100429.102462.104365"/>
    <hyperlink ref="AK19" r:id="rId9" location="enabled=0&amp;msec=30617" display="https://reloj-alarma.es/cronometro/#enabled=0&amp;msec=30617"/>
    <hyperlink ref="AH21" r:id="rId10" location="enabled=0&amp;msec=316019" display="https://reloj-alarma.es/cronometro/#enabled=0&amp;msec=316019"/>
    <hyperlink ref="AK21" r:id="rId11" location="enabled=0&amp;msec=21882%0A%0A" display="https://reloj-alarma.es/cronometro/#enabled=0&amp;msec=21882&#10;&#10;https://reloj-alarma.es/cronometro/#enabled=0&amp;msec=13526&#10;&#10;https://reloj-alarma.es/cronometro/#enabled=0&amp;msec=20379"/>
    <hyperlink ref="AA27" r:id="rId12" location="enabled=0&amp;msec=56666%0A%0Ahttps://reloj-alarma.es/cronometro/%23enabled=0&amp;msec=57056&amp;laps=5097.5736.6236.6779.7313.7779.8250.8796.9279.9856.10366.10895.11392.11905.12404.12971.13478.14024.14512.15027.15511.15997.16509.16947.17492.18050.18571.19115.19677.2" display="https://reloj-alarma.es/cronometro/#enabled=0&amp;msec=56666&#10;&#10;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10;&#10;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
    <hyperlink ref="AM35" r:id="rId13" location="enabled=0&amp;msec=22887" display="https://reloj-alarma.es/cronometro/#enabled=0&amp;msec=22887"/>
    <hyperlink ref="AH39" r:id="rId14" location="enabled=0&amp;msec=459351" display="https://reloj-alarma.es/cronometro/#enabled=0&amp;msec=459351"/>
    <hyperlink ref="AK77" r:id="rId15" location="enabled=0&amp;msec=38394%0A%0A" display="https://reloj-alarma.es/cronometro/#enabled=0&amp;msec=38394&#10;&#10;https://reloj-alarma.es/cronometro/#enabled=0&amp;msec=39662&#10;&#10;https://reloj-alarma.es/cronometro/#enabled=0&amp;msec=42584"/>
    <hyperlink ref="AK85" r:id="rId16" location="enabled=0&amp;msec=722142&amp;laps=478830" display="https://reloj-alarma.es/cronometro/#enabled=0&amp;msec=722142&amp;laps=478830"/>
    <hyperlink ref="AA87" r:id="rId17" location="enabled=0&amp;msec=782175&amp;laps=8167.11329.12780.14294.15938.17362.18938.20480.21946.23486.25090.26690.28073.29665.31194.32610.34275.35753.37350.38858.40417.41889.43363.44961.46450.48074.49569.51098.52761.54257.55772.57314.58807.60553.61894.63370.65662.67317.6" display="https://reloj-alarma.es/cronometro/#enabled=0&amp;msec=782175&amp;laps=8167.11329.12780.14294.15938.17362.18938.20480.21946.23486.25090.26690.28073.29665.31194.32610.34275.35753.37350.38858.40417.41889.43363.44961.46450.48074.49569.51098.52761.54257.55772.57314.58807.60553.61894.63370.65662.67317.68911"/>
    <hyperlink ref="AA92" r:id="rId18" location="enabled=0&amp;msec=170512%0A%0Ahttps://reloj-alarma.es/cronometro/%23enabled=0&amp;msec=170241&amp;laps=1363.3308.5044.6735.8416.10244.11884.13596.15364.17164.18884.20451.22235.23921.25796.27507.29180.30915.32659.34412.35957.37876.39545.41500.43000.44684.46402.48210." display="https://reloj-alarma.es/cronometro/#enabled=0&amp;msec=170512&#10;&#10;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
    <hyperlink ref="AH102" r:id="rId19" location="enabled=0&amp;msec=335332" display="https://reloj-alarma.es/cronometro/#enabled=0&amp;msec=335332"/>
    <hyperlink ref="AH105" r:id="rId20" location="enabled=0&amp;msec=127352" display="https://reloj-alarma.es/cronometro/#enabled=0&amp;msec=127352"/>
    <hyperlink ref="AH106" r:id="rId21" location="enabled=0&amp;msec=198430" display="https://reloj-alarma.es/cronometro/#enabled=0&amp;msec=198430"/>
    <hyperlink ref="AH108" r:id="rId22" location="enabled=0&amp;msec=209453" display="https://reloj-alarma.es/cronometro/#enabled=0&amp;msec=209453"/>
    <hyperlink ref="AH109" r:id="rId23" location="enabled=0&amp;msec=160788" display="https://reloj-alarma.es/cronometro/#enabled=0&amp;msec=160788"/>
    <hyperlink ref="AH110" r:id="rId24" location="enabled=0&amp;msec=123100" display="https://reloj-alarma.es/cronometro/#enabled=0&amp;msec=123100"/>
    <hyperlink ref="AH111" r:id="rId25" location="enabled=0&amp;msec=145626" display="https://reloj-alarma.es/cronometro/#enabled=0&amp;msec=145626"/>
    <hyperlink ref="AK111" r:id="rId26" location="enabled=0&amp;msec=45346" display="https://reloj-alarma.es/cronometro/#enabled=0&amp;msec=23921&#10;&#10;https://reloj-alarma.es/cronometro/#enabled=0&amp;msec=45346&#10;&#10;"/>
    <hyperlink ref="AH112" r:id="rId27" location="enabled=0&amp;msec=170025" display="https://reloj-alarma.es/cronometro/#enabled=0&amp;msec=170025"/>
    <hyperlink ref="AH113" r:id="rId28" location="enabled=0&amp;msec=184112" display="https://reloj-alarma.es/cronometro/#enabled=0&amp;msec=184112"/>
    <hyperlink ref="AH114" r:id="rId29" location="enabled=0&amp;msec=185368" display="https://reloj-alarma.es/cronometro/#enabled=0&amp;msec=185368"/>
    <hyperlink ref="AH115" r:id="rId30" location="enabled=0&amp;msec=155479" display="https://reloj-alarma.es/cronometro/#enabled=0&amp;msec=155479"/>
    <hyperlink ref="AK115" r:id="rId31" location="enabled=0&amp;msec=37666" display="https://reloj-alarma.es/cronometro/#enabled=0&amp;msec=44435&#10;&#10;https://reloj-alarma.es/cronometro/#enabled=0&amp;msec=37666"/>
    <hyperlink ref="AH116" r:id="rId32" location="enabled=0&amp;msec=160146" display="https://reloj-alarma.es/cronometro/#enabled=0&amp;msec=160146"/>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3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20"/>
  <sheetViews>
    <sheetView showFormulas="false" showGridLines="true" showRowColHeaders="true" showZeros="true" rightToLeft="false" tabSelected="false" showOutlineSymbols="true" defaultGridColor="true" view="normal" topLeftCell="T1" colorId="64" zoomScale="60" zoomScaleNormal="60" zoomScalePageLayoutView="100" workbookViewId="0">
      <pane xSplit="0" ySplit="2" topLeftCell="A104" activePane="bottomLeft" state="frozen"/>
      <selection pane="topLeft" activeCell="T1" activeCellId="0" sqref="T1"/>
      <selection pane="bottomLeft" activeCell="AE114" activeCellId="1" sqref="BE2:BF31 AE114"/>
    </sheetView>
  </sheetViews>
  <sheetFormatPr defaultColWidth="10.6796875" defaultRowHeight="13.8" zeroHeight="false" outlineLevelRow="0" outlineLevelCol="0"/>
  <cols>
    <col collapsed="false" customWidth="true" hidden="false" outlineLevel="0" max="1" min="1" style="1" width="11.53"/>
    <col collapsed="false" customWidth="true" hidden="false" outlineLevel="0" max="4" min="2" style="1" width="13.34"/>
    <col collapsed="false" customWidth="true" hidden="false" outlineLevel="0" max="5" min="5" style="1" width="15"/>
    <col collapsed="false" customWidth="true" hidden="false" outlineLevel="0" max="6" min="6" style="1" width="18.67"/>
    <col collapsed="false" customWidth="true" hidden="false" outlineLevel="0" max="7" min="7" style="1" width="16.77"/>
    <col collapsed="false" customWidth="true" hidden="false" outlineLevel="0" max="10" min="10" style="1" width="13.44"/>
    <col collapsed="false" customWidth="true" hidden="false" outlineLevel="0" max="11" min="11" style="1" width="19.21"/>
    <col collapsed="false" customWidth="true" hidden="false" outlineLevel="0" max="13" min="13" style="1" width="12.56"/>
    <col collapsed="false" customWidth="true" hidden="false" outlineLevel="0" max="14" min="14" style="1" width="14.11"/>
    <col collapsed="false" customWidth="true" hidden="false" outlineLevel="0" max="15" min="15" style="1" width="21.22"/>
    <col collapsed="false" customWidth="true" hidden="false" outlineLevel="0" max="16" min="16" style="1" width="20"/>
    <col collapsed="false" customWidth="true" hidden="false" outlineLevel="0" max="17" min="17" style="1" width="27.22"/>
    <col collapsed="false" customWidth="true" hidden="false" outlineLevel="0" max="18" min="18" style="1" width="14.56"/>
    <col collapsed="false" customWidth="true" hidden="false" outlineLevel="0" max="19" min="19" style="1" width="19.21"/>
    <col collapsed="false" customWidth="true" hidden="false" outlineLevel="0" max="21" min="21" style="1" width="14.56"/>
    <col collapsed="false" customWidth="true" hidden="false" outlineLevel="0" max="23" min="22" style="1" width="13.22"/>
    <col collapsed="false" customWidth="true" hidden="false" outlineLevel="0" max="24" min="24" style="1" width="23.33"/>
    <col collapsed="false" customWidth="true" hidden="false" outlineLevel="0" max="25" min="25" style="1" width="16.89"/>
    <col collapsed="false" customWidth="true" hidden="false" outlineLevel="0" max="26" min="26" style="1" width="15.44"/>
    <col collapsed="false" customWidth="true" hidden="false" outlineLevel="0" max="27" min="27" style="1" width="17.22"/>
    <col collapsed="false" customWidth="true" hidden="false" outlineLevel="0" max="28" min="28" style="1" width="21.88"/>
    <col collapsed="false" customWidth="true" hidden="false" outlineLevel="0" max="30" min="29" style="1" width="15.78"/>
    <col collapsed="false" customWidth="true" hidden="false" outlineLevel="0" max="33" min="31" style="1" width="22.22"/>
    <col collapsed="false" customWidth="true" hidden="false" outlineLevel="0" max="34" min="34" style="1" width="16"/>
    <col collapsed="false" customWidth="true" hidden="false" outlineLevel="0" max="35" min="35" style="1" width="18.11"/>
    <col collapsed="false" customWidth="true" hidden="false" outlineLevel="0" max="36" min="36" style="1" width="20"/>
    <col collapsed="false" customWidth="true" hidden="false" outlineLevel="0" max="37" min="37" style="1" width="18.22"/>
    <col collapsed="false" customWidth="true" hidden="false" outlineLevel="0" max="38" min="38" style="1" width="16.44"/>
    <col collapsed="false" customWidth="true" hidden="false" outlineLevel="0" max="39" min="39" style="1" width="15.44"/>
    <col collapsed="false" customWidth="true" hidden="false" outlineLevel="0" max="40" min="40" style="1" width="17"/>
    <col collapsed="false" customWidth="true" hidden="false" outlineLevel="0" max="41" min="41" style="1" width="18.67"/>
    <col collapsed="false" customWidth="true" hidden="false" outlineLevel="0" max="42" min="42" style="1" width="19"/>
    <col collapsed="false" customWidth="true" hidden="false" outlineLevel="0" max="43" min="43" style="1" width="15.22"/>
    <col collapsed="false" customWidth="true" hidden="false" outlineLevel="0" max="44" min="44" style="1" width="14"/>
    <col collapsed="false" customWidth="true" hidden="false" outlineLevel="0" max="45" min="45" style="1" width="30.67"/>
  </cols>
  <sheetData>
    <row r="1" customFormat="false" ht="33.75" hidden="false" customHeight="true" outlineLevel="0" collapsed="false">
      <c r="A1" s="11" t="s">
        <v>290</v>
      </c>
      <c r="B1" s="11"/>
      <c r="C1" s="11"/>
      <c r="D1" s="11"/>
      <c r="E1" s="11"/>
      <c r="F1" s="11"/>
      <c r="G1" s="11"/>
      <c r="H1" s="11"/>
      <c r="I1" s="11"/>
      <c r="J1" s="11"/>
      <c r="K1" s="11"/>
      <c r="L1" s="11"/>
      <c r="M1" s="11"/>
      <c r="N1" s="11"/>
      <c r="O1" s="11"/>
      <c r="P1" s="11"/>
      <c r="Q1" s="11"/>
      <c r="R1" s="11"/>
      <c r="S1" s="12" t="s">
        <v>291</v>
      </c>
      <c r="T1" s="12"/>
      <c r="U1" s="12"/>
      <c r="V1" s="12"/>
      <c r="W1" s="12"/>
      <c r="X1" s="13" t="s">
        <v>292</v>
      </c>
      <c r="Y1" s="13"/>
      <c r="Z1" s="13"/>
      <c r="AA1" s="13"/>
      <c r="AB1" s="13"/>
      <c r="AC1" s="13"/>
      <c r="AD1" s="13"/>
      <c r="AE1" s="13"/>
      <c r="AF1" s="13"/>
      <c r="AG1" s="13"/>
      <c r="AH1" s="13"/>
      <c r="AI1" s="14" t="s">
        <v>293</v>
      </c>
      <c r="AJ1" s="14"/>
      <c r="AK1" s="15" t="s">
        <v>294</v>
      </c>
      <c r="AL1" s="15"/>
      <c r="AM1" s="15"/>
      <c r="AN1" s="15"/>
      <c r="AO1" s="15"/>
      <c r="AP1" s="15"/>
      <c r="AQ1" s="15"/>
      <c r="AR1" s="15"/>
    </row>
    <row r="2" s="3" customFormat="true" ht="53.25" hidden="false" customHeight="true" outlineLevel="0" collapsed="false">
      <c r="A2" s="16" t="s">
        <v>0</v>
      </c>
      <c r="B2" s="2" t="s">
        <v>295</v>
      </c>
      <c r="C2" s="2" t="s">
        <v>296</v>
      </c>
      <c r="D2" s="17" t="s">
        <v>297</v>
      </c>
      <c r="E2" s="18" t="s">
        <v>298</v>
      </c>
      <c r="F2" s="19" t="s">
        <v>299</v>
      </c>
      <c r="G2" s="2" t="s">
        <v>1</v>
      </c>
      <c r="H2" s="16" t="s">
        <v>2</v>
      </c>
      <c r="I2" s="2" t="s">
        <v>3</v>
      </c>
      <c r="J2" s="18" t="s">
        <v>4</v>
      </c>
      <c r="K2" s="18" t="s">
        <v>5</v>
      </c>
      <c r="L2" s="16" t="s">
        <v>6</v>
      </c>
      <c r="M2" s="2" t="s">
        <v>300</v>
      </c>
      <c r="N2" s="16" t="s">
        <v>7</v>
      </c>
      <c r="O2" s="2" t="s">
        <v>8</v>
      </c>
      <c r="P2" s="16" t="s">
        <v>9</v>
      </c>
      <c r="Q2" s="2" t="s">
        <v>10</v>
      </c>
      <c r="R2" s="20" t="s">
        <v>21</v>
      </c>
      <c r="S2" s="21" t="s">
        <v>12</v>
      </c>
      <c r="T2" s="19" t="s">
        <v>22</v>
      </c>
      <c r="U2" s="22" t="s">
        <v>23</v>
      </c>
      <c r="V2" s="19" t="s">
        <v>24</v>
      </c>
      <c r="W2" s="19" t="s">
        <v>25</v>
      </c>
      <c r="X2" s="21" t="s">
        <v>301</v>
      </c>
      <c r="Y2" s="22" t="s">
        <v>302</v>
      </c>
      <c r="Z2" s="23" t="s">
        <v>15</v>
      </c>
      <c r="AA2" s="19" t="s">
        <v>16</v>
      </c>
      <c r="AB2" s="22" t="s">
        <v>17</v>
      </c>
      <c r="AC2" s="18" t="s">
        <v>19</v>
      </c>
      <c r="AD2" s="19" t="s">
        <v>303</v>
      </c>
      <c r="AE2" s="19" t="s">
        <v>304</v>
      </c>
      <c r="AF2" s="19" t="s">
        <v>34</v>
      </c>
      <c r="AG2" s="19" t="s">
        <v>35</v>
      </c>
      <c r="AH2" s="19" t="s">
        <v>305</v>
      </c>
      <c r="AI2" s="23" t="s">
        <v>306</v>
      </c>
      <c r="AJ2" s="18" t="s">
        <v>307</v>
      </c>
      <c r="AK2" s="18" t="s">
        <v>40</v>
      </c>
      <c r="AL2" s="18" t="s">
        <v>41</v>
      </c>
      <c r="AM2" s="18" t="s">
        <v>42</v>
      </c>
      <c r="AN2" s="18" t="s">
        <v>41</v>
      </c>
      <c r="AO2" s="18" t="s">
        <v>43</v>
      </c>
      <c r="AP2" s="18" t="s">
        <v>44</v>
      </c>
      <c r="AQ2" s="18" t="s">
        <v>45</v>
      </c>
      <c r="AR2" s="18" t="s">
        <v>46</v>
      </c>
      <c r="AS2" s="19" t="s">
        <v>32</v>
      </c>
    </row>
    <row r="3" customFormat="false" ht="23.85" hidden="false" customHeight="false" outlineLevel="0" collapsed="false">
      <c r="A3" s="24" t="n">
        <v>44887</v>
      </c>
      <c r="B3" s="25" t="n">
        <v>44888</v>
      </c>
      <c r="C3" s="25" t="n">
        <v>44887</v>
      </c>
      <c r="D3" s="26" t="n">
        <f aca="false">+B3-C3</f>
        <v>1</v>
      </c>
      <c r="E3" s="27" t="str">
        <f aca="false">+IF(D3&lt;0,"SÍ","NO")</f>
        <v>NO</v>
      </c>
      <c r="F3" s="27"/>
      <c r="G3" s="28" t="s">
        <v>47</v>
      </c>
      <c r="H3" s="29" t="n">
        <v>0.302083333333333</v>
      </c>
      <c r="I3" s="29" t="n">
        <v>0.354166666666667</v>
      </c>
      <c r="J3" s="29" t="n">
        <f aca="false">+I3-H3</f>
        <v>0.0520833333333334</v>
      </c>
      <c r="K3" s="30" t="n">
        <f aca="false">86400*J3</f>
        <v>4500</v>
      </c>
      <c r="L3" s="31" t="s">
        <v>48</v>
      </c>
      <c r="M3" s="31"/>
      <c r="N3" s="31" t="n">
        <v>0.9</v>
      </c>
      <c r="O3" s="31" t="s">
        <v>49</v>
      </c>
      <c r="P3" s="31" t="s">
        <v>50</v>
      </c>
      <c r="Q3" s="31" t="s">
        <v>51</v>
      </c>
      <c r="R3" s="32" t="s">
        <v>55</v>
      </c>
      <c r="S3" s="33" t="s">
        <v>53</v>
      </c>
      <c r="T3" s="34" t="n">
        <v>173</v>
      </c>
      <c r="U3" s="34" t="s">
        <v>52</v>
      </c>
      <c r="V3" s="34" t="n">
        <v>100</v>
      </c>
      <c r="W3" s="35" t="n">
        <v>2</v>
      </c>
      <c r="X3" s="36" t="n">
        <v>23.84</v>
      </c>
      <c r="Y3" s="37"/>
      <c r="Z3" s="38" t="n">
        <f aca="false">+(X3/AC3)</f>
        <v>0.170285714285714</v>
      </c>
      <c r="AA3" s="38" t="n">
        <f aca="false">+AVERAGE(0.08,0.1,0.1,0.08)</f>
        <v>0.09</v>
      </c>
      <c r="AB3" s="38" t="n">
        <v>14000</v>
      </c>
      <c r="AC3" s="38" t="n">
        <f aca="false">+AB3/V3</f>
        <v>140</v>
      </c>
      <c r="AD3" s="38"/>
      <c r="AE3" s="38"/>
      <c r="AF3" s="38"/>
      <c r="AG3" s="38"/>
      <c r="AH3" s="39" t="n">
        <f aca="false">+AVERAGE(51.597,51.57,51.828)</f>
        <v>51.665</v>
      </c>
      <c r="AI3" s="40" t="n">
        <f aca="false">(3600*W3/AH3)</f>
        <v>139.35933417207</v>
      </c>
      <c r="AJ3" s="41" t="n">
        <f aca="false">+AI3*AA3</f>
        <v>12.5423400754863</v>
      </c>
      <c r="AK3" s="42" t="n">
        <f aca="false">+((3600*AB3)/K3)/V3</f>
        <v>112</v>
      </c>
      <c r="AL3" s="43" t="n">
        <f aca="false">+AI3-AK3</f>
        <v>27.3593341720702</v>
      </c>
      <c r="AM3" s="43" t="n">
        <f aca="false">+AK3*Z3</f>
        <v>19.072</v>
      </c>
      <c r="AN3" s="43" t="n">
        <f aca="false">+AJ3-AM3</f>
        <v>-6.52965992451368</v>
      </c>
      <c r="AO3" s="43" t="n">
        <f aca="false">+ABS(((3600-K3)*AB3)/K3)/V3</f>
        <v>28.0000000000001</v>
      </c>
      <c r="AP3" s="43" t="n">
        <f aca="false">+AO3*Z3</f>
        <v>4.76800000000002</v>
      </c>
      <c r="AQ3" s="43" t="n">
        <f aca="false">+AO3+AK3</f>
        <v>140</v>
      </c>
      <c r="AR3" s="43" t="n">
        <f aca="false">+AP3+AM3</f>
        <v>23.84</v>
      </c>
      <c r="AS3" s="44"/>
    </row>
    <row r="4" customFormat="false" ht="23.85" hidden="false" customHeight="false" outlineLevel="0" collapsed="false">
      <c r="A4" s="45" t="n">
        <v>44887</v>
      </c>
      <c r="B4" s="46" t="n">
        <v>44888</v>
      </c>
      <c r="C4" s="46" t="n">
        <v>44887</v>
      </c>
      <c r="D4" s="47" t="n">
        <f aca="false">+B4-C4</f>
        <v>1</v>
      </c>
      <c r="E4" s="48" t="str">
        <f aca="false">+IF(D4&lt;0,"SÍ","NO")</f>
        <v>NO</v>
      </c>
      <c r="F4" s="48"/>
      <c r="G4" s="48" t="s">
        <v>47</v>
      </c>
      <c r="H4" s="49" t="n">
        <v>0.354166666666667</v>
      </c>
      <c r="I4" s="49" t="n">
        <v>0.4375</v>
      </c>
      <c r="J4" s="49" t="n">
        <f aca="false">+I4-H4</f>
        <v>0.0833333333333333</v>
      </c>
      <c r="K4" s="50" t="n">
        <f aca="false">86400*J4</f>
        <v>7200</v>
      </c>
      <c r="L4" s="51" t="s">
        <v>48</v>
      </c>
      <c r="M4" s="51"/>
      <c r="N4" s="51" t="n">
        <v>0.9</v>
      </c>
      <c r="O4" s="51" t="s">
        <v>49</v>
      </c>
      <c r="P4" s="51" t="s">
        <v>50</v>
      </c>
      <c r="Q4" s="51" t="s">
        <v>51</v>
      </c>
      <c r="R4" s="52" t="s">
        <v>55</v>
      </c>
      <c r="S4" s="53" t="s">
        <v>53</v>
      </c>
      <c r="T4" s="54" t="n">
        <v>173</v>
      </c>
      <c r="U4" s="54" t="s">
        <v>52</v>
      </c>
      <c r="V4" s="54" t="n">
        <v>100</v>
      </c>
      <c r="W4" s="55" t="n">
        <v>2</v>
      </c>
      <c r="X4" s="36" t="n">
        <v>23.92</v>
      </c>
      <c r="Y4" s="37"/>
      <c r="Z4" s="38" t="n">
        <f aca="false">+(X4/AC4)</f>
        <v>0.170857142857143</v>
      </c>
      <c r="AA4" s="38" t="n">
        <f aca="false">+AVERAGE(0.15,0.16,0.16,0.16)</f>
        <v>0.1575</v>
      </c>
      <c r="AB4" s="38" t="n">
        <v>14000</v>
      </c>
      <c r="AC4" s="38" t="n">
        <f aca="false">+AB4/V4</f>
        <v>140</v>
      </c>
      <c r="AD4" s="38"/>
      <c r="AE4" s="38"/>
      <c r="AF4" s="38"/>
      <c r="AG4" s="38"/>
      <c r="AH4" s="39" t="n">
        <f aca="false">+AVERAGE(51.597,51.57,51.828)</f>
        <v>51.665</v>
      </c>
      <c r="AI4" s="56" t="n">
        <f aca="false">(3600/AH4)*W4</f>
        <v>139.35933417207</v>
      </c>
      <c r="AJ4" s="57" t="n">
        <f aca="false">+AI4*AA4</f>
        <v>21.949095132101</v>
      </c>
      <c r="AK4" s="42" t="n">
        <f aca="false">+((3600*AB4)/K4)/V4</f>
        <v>70</v>
      </c>
      <c r="AL4" s="43" t="n">
        <f aca="false">+AI4-AK4</f>
        <v>69.3593341720701</v>
      </c>
      <c r="AM4" s="43" t="n">
        <f aca="false">+AK4*Z4</f>
        <v>11.96</v>
      </c>
      <c r="AN4" s="43" t="n">
        <f aca="false">+AJ4-AM4</f>
        <v>9.98909513210103</v>
      </c>
      <c r="AO4" s="43" t="n">
        <f aca="false">+ABS(((3600-K4)*AB4)/K4)/V4</f>
        <v>70</v>
      </c>
      <c r="AP4" s="43" t="n">
        <f aca="false">+AO4*Z4</f>
        <v>11.96</v>
      </c>
      <c r="AQ4" s="43" t="n">
        <f aca="false">+AO4+AK4</f>
        <v>140</v>
      </c>
      <c r="AR4" s="43" t="n">
        <f aca="false">+AP4+AM4</f>
        <v>23.92</v>
      </c>
      <c r="AS4" s="44"/>
    </row>
    <row r="5" customFormat="false" ht="72" hidden="false" customHeight="false" outlineLevel="0" collapsed="false">
      <c r="A5" s="45" t="n">
        <v>44887</v>
      </c>
      <c r="B5" s="46"/>
      <c r="C5" s="46"/>
      <c r="D5" s="50" t="n">
        <f aca="false">+B5-C5</f>
        <v>-0</v>
      </c>
      <c r="E5" s="48" t="str">
        <f aca="false">+IF(D5&lt;0,"SÍ","NO")</f>
        <v>NO</v>
      </c>
      <c r="F5" s="48"/>
      <c r="G5" s="48" t="s">
        <v>47</v>
      </c>
      <c r="H5" s="49" t="n">
        <v>0.4375</v>
      </c>
      <c r="I5" s="49" t="n">
        <v>0.506944444444444</v>
      </c>
      <c r="J5" s="49" t="n">
        <f aca="false">+I5-H5</f>
        <v>0.0694444444444445</v>
      </c>
      <c r="K5" s="50" t="n">
        <f aca="false">86400*J5</f>
        <v>6000</v>
      </c>
      <c r="L5" s="51" t="s">
        <v>48</v>
      </c>
      <c r="M5" s="51"/>
      <c r="N5" s="51" t="n">
        <v>0.9</v>
      </c>
      <c r="O5" s="51" t="s">
        <v>49</v>
      </c>
      <c r="P5" s="51" t="s">
        <v>50</v>
      </c>
      <c r="Q5" s="51" t="s">
        <v>51</v>
      </c>
      <c r="R5" s="52" t="s">
        <v>55</v>
      </c>
      <c r="S5" s="53" t="s">
        <v>53</v>
      </c>
      <c r="T5" s="54" t="n">
        <v>173</v>
      </c>
      <c r="U5" s="54" t="s">
        <v>52</v>
      </c>
      <c r="V5" s="54" t="n">
        <v>100</v>
      </c>
      <c r="W5" s="55" t="n">
        <v>2</v>
      </c>
      <c r="X5" s="36" t="n">
        <v>24.36</v>
      </c>
      <c r="Y5" s="37"/>
      <c r="Z5" s="38" t="n">
        <f aca="false">+(X5/AC5)</f>
        <v>0.169166666666667</v>
      </c>
      <c r="AA5" s="38" t="n">
        <f aca="false">+AVERAGE(0.16,0.15,0.16,0.16)</f>
        <v>0.1575</v>
      </c>
      <c r="AB5" s="38" t="n">
        <v>14400</v>
      </c>
      <c r="AC5" s="38" t="n">
        <f aca="false">+AB5/V5</f>
        <v>144</v>
      </c>
      <c r="AD5" s="38"/>
      <c r="AE5" s="38"/>
      <c r="AF5" s="38"/>
      <c r="AG5" s="38"/>
      <c r="AH5" s="58" t="n">
        <f aca="false">+AVERAGE(51.597,51.57,51.828)</f>
        <v>51.665</v>
      </c>
      <c r="AI5" s="56" t="n">
        <f aca="false">(3600/AH5)*W5</f>
        <v>139.35933417207</v>
      </c>
      <c r="AJ5" s="57" t="n">
        <f aca="false">+AI5*AA5</f>
        <v>21.949095132101</v>
      </c>
      <c r="AK5" s="42" t="n">
        <f aca="false">+((3600*AB5)/K5)/V5</f>
        <v>86.4</v>
      </c>
      <c r="AL5" s="43" t="n">
        <f aca="false">+AI5-AK5</f>
        <v>52.9593341720701</v>
      </c>
      <c r="AM5" s="43" t="n">
        <f aca="false">+AK5*Z5</f>
        <v>14.616</v>
      </c>
      <c r="AN5" s="43" t="n">
        <f aca="false">+AJ5-AM5</f>
        <v>7.33309513210103</v>
      </c>
      <c r="AO5" s="43" t="n">
        <f aca="false">+ABS(((3600-K5)*AB5)/K5)/V5</f>
        <v>57.6</v>
      </c>
      <c r="AP5" s="43" t="n">
        <f aca="false">+AO5*Z5</f>
        <v>9.74399999999999</v>
      </c>
      <c r="AQ5" s="43" t="n">
        <f aca="false">+AO5+AK5</f>
        <v>144</v>
      </c>
      <c r="AR5" s="43" t="n">
        <f aca="false">+AP5+AM5</f>
        <v>24.36</v>
      </c>
      <c r="AS5" s="44" t="s">
        <v>57</v>
      </c>
    </row>
    <row r="6" customFormat="false" ht="172.5" hidden="false" customHeight="false" outlineLevel="0" collapsed="false">
      <c r="A6" s="45" t="n">
        <v>44888</v>
      </c>
      <c r="B6" s="46"/>
      <c r="C6" s="46"/>
      <c r="D6" s="50" t="n">
        <f aca="false">+B6-C6</f>
        <v>-0</v>
      </c>
      <c r="E6" s="48" t="str">
        <f aca="false">+IF(D6&lt;0,"SÍ","NO")</f>
        <v>NO</v>
      </c>
      <c r="F6" s="48"/>
      <c r="G6" s="48" t="s">
        <v>47</v>
      </c>
      <c r="H6" s="49" t="n">
        <v>0.416666666666667</v>
      </c>
      <c r="I6" s="49" t="n">
        <v>0.472222222222222</v>
      </c>
      <c r="J6" s="49" t="n">
        <f aca="false">+I6-H6</f>
        <v>0.0555555555555556</v>
      </c>
      <c r="K6" s="50" t="n">
        <f aca="false">86400*J6</f>
        <v>4800</v>
      </c>
      <c r="L6" s="51" t="s">
        <v>58</v>
      </c>
      <c r="M6" s="51"/>
      <c r="N6" s="51" t="n">
        <v>0.9</v>
      </c>
      <c r="O6" s="51" t="s">
        <v>49</v>
      </c>
      <c r="P6" s="51" t="s">
        <v>50</v>
      </c>
      <c r="Q6" s="51" t="s">
        <v>59</v>
      </c>
      <c r="R6" s="52" t="s">
        <v>55</v>
      </c>
      <c r="S6" s="53" t="s">
        <v>61</v>
      </c>
      <c r="T6" s="54" t="n">
        <v>202</v>
      </c>
      <c r="U6" s="54" t="s">
        <v>60</v>
      </c>
      <c r="V6" s="54" t="n">
        <v>100</v>
      </c>
      <c r="W6" s="55" t="n">
        <v>2</v>
      </c>
      <c r="X6" s="59" t="n">
        <v>21.86</v>
      </c>
      <c r="Y6" s="37"/>
      <c r="Z6" s="38" t="n">
        <f aca="false">+(X6/AC6)</f>
        <v>0.191754385964912</v>
      </c>
      <c r="AA6" s="60" t="n">
        <f aca="false">+AVERAGE(0.2,0.2,0.18,0.18)</f>
        <v>0.19</v>
      </c>
      <c r="AB6" s="61" t="n">
        <v>11400</v>
      </c>
      <c r="AC6" s="38" t="n">
        <f aca="false">+AB6/V6</f>
        <v>114</v>
      </c>
      <c r="AD6" s="38" t="n">
        <f aca="false">+AVERAGE(17.469,25.787,21.201)</f>
        <v>21.4856666666667</v>
      </c>
      <c r="AE6" s="38" t="n">
        <v>138.044</v>
      </c>
      <c r="AF6" s="38"/>
      <c r="AG6" s="38"/>
      <c r="AH6" s="62" t="n">
        <f aca="false">+AVERAGE(67.31,66.236,66.945)</f>
        <v>66.8303333333333</v>
      </c>
      <c r="AI6" s="56" t="n">
        <f aca="false">(3600/AH6)*W6</f>
        <v>107.735509324608</v>
      </c>
      <c r="AJ6" s="63" t="n">
        <f aca="false">+AI6*AA6</f>
        <v>20.4697467716755</v>
      </c>
      <c r="AK6" s="42" t="n">
        <f aca="false">+((3600*AB6)/K6)/V6</f>
        <v>85.5</v>
      </c>
      <c r="AL6" s="43" t="n">
        <f aca="false">+AI6-AK6</f>
        <v>22.2355093246081</v>
      </c>
      <c r="AM6" s="43" t="n">
        <f aca="false">+AK6*Z6</f>
        <v>16.395</v>
      </c>
      <c r="AN6" s="43" t="n">
        <f aca="false">+AJ6-AM6</f>
        <v>4.07474677167555</v>
      </c>
      <c r="AO6" s="43" t="n">
        <f aca="false">+ABS(((3600-K6)*AB6)/K6)/V6</f>
        <v>28.5</v>
      </c>
      <c r="AP6" s="43" t="n">
        <f aca="false">+AO6*Z6</f>
        <v>5.46500000000001</v>
      </c>
      <c r="AQ6" s="43" t="n">
        <f aca="false">+AO6+AK6</f>
        <v>114</v>
      </c>
      <c r="AR6" s="43" t="n">
        <f aca="false">+AP6+AM6</f>
        <v>21.86</v>
      </c>
      <c r="AS6" s="7" t="s">
        <v>63</v>
      </c>
    </row>
    <row r="7" customFormat="false" ht="23.85" hidden="false" customHeight="false" outlineLevel="0" collapsed="false">
      <c r="A7" s="45" t="n">
        <v>44888</v>
      </c>
      <c r="B7" s="46"/>
      <c r="C7" s="46"/>
      <c r="D7" s="50" t="n">
        <f aca="false">+B7-C7</f>
        <v>-0</v>
      </c>
      <c r="E7" s="48" t="str">
        <f aca="false">+IF(D7&lt;0,"SÍ","NO")</f>
        <v>NO</v>
      </c>
      <c r="F7" s="48"/>
      <c r="G7" s="48" t="s">
        <v>66</v>
      </c>
      <c r="H7" s="49" t="n">
        <v>0.253472222222222</v>
      </c>
      <c r="I7" s="49" t="n">
        <v>0.291666666666667</v>
      </c>
      <c r="J7" s="49" t="n">
        <f aca="false">+I7-H7</f>
        <v>0.0381944444444445</v>
      </c>
      <c r="K7" s="50" t="n">
        <f aca="false">86400*J7</f>
        <v>3300</v>
      </c>
      <c r="L7" s="51" t="s">
        <v>67</v>
      </c>
      <c r="M7" s="51"/>
      <c r="N7" s="51" t="n">
        <v>1.4</v>
      </c>
      <c r="O7" s="51" t="s">
        <v>68</v>
      </c>
      <c r="P7" s="51" t="s">
        <v>50</v>
      </c>
      <c r="Q7" s="51" t="s">
        <v>69</v>
      </c>
      <c r="R7" s="52" t="s">
        <v>70</v>
      </c>
      <c r="S7" s="53" t="n">
        <v>350</v>
      </c>
      <c r="T7" s="54"/>
      <c r="U7" s="54" t="n">
        <v>90</v>
      </c>
      <c r="V7" s="54" t="n">
        <v>100</v>
      </c>
      <c r="W7" s="55" t="n">
        <v>1</v>
      </c>
      <c r="X7" s="59" t="n">
        <v>15.1</v>
      </c>
      <c r="Y7" s="37"/>
      <c r="Z7" s="38" t="n">
        <f aca="false">+(X7/AC7)</f>
        <v>0.656521739130435</v>
      </c>
      <c r="AA7" s="61"/>
      <c r="AB7" s="61" t="n">
        <v>2300</v>
      </c>
      <c r="AC7" s="38" t="n">
        <f aca="false">+AB7/V7</f>
        <v>23</v>
      </c>
      <c r="AD7" s="38"/>
      <c r="AE7" s="38"/>
      <c r="AF7" s="38"/>
      <c r="AG7" s="38"/>
      <c r="AH7" s="62"/>
      <c r="AI7" s="56" t="e">
        <f aca="false">(3600/AH7)*W7</f>
        <v>#DIV/0!</v>
      </c>
      <c r="AJ7" s="63" t="e">
        <f aca="false">+AI7*AA7</f>
        <v>#DIV/0!</v>
      </c>
      <c r="AK7" s="42" t="n">
        <f aca="false">+((3600*AB7)/K7)/V7</f>
        <v>25.0909090909091</v>
      </c>
      <c r="AL7" s="43" t="e">
        <f aca="false">+AI7-AK7</f>
        <v>#DIV/0!</v>
      </c>
      <c r="AM7" s="43" t="n">
        <f aca="false">+AK7*Z7</f>
        <v>16.4727272727273</v>
      </c>
      <c r="AN7" s="43" t="e">
        <f aca="false">+AJ7-AM7</f>
        <v>#DIV/0!</v>
      </c>
      <c r="AO7" s="43" t="n">
        <f aca="false">+ABS(((3600-K7)*AB7)/K7)/V7</f>
        <v>2.09090909090907</v>
      </c>
      <c r="AP7" s="43" t="n">
        <f aca="false">+AO7*Z7</f>
        <v>1.37272727272726</v>
      </c>
      <c r="AQ7" s="43" t="n">
        <f aca="false">+AO7+AK7</f>
        <v>27.1818181818181</v>
      </c>
      <c r="AR7" s="43" t="n">
        <f aca="false">+AP7+AM7</f>
        <v>17.8454545454545</v>
      </c>
      <c r="AS7" s="7"/>
    </row>
    <row r="8" customFormat="false" ht="23.85" hidden="false" customHeight="false" outlineLevel="0" collapsed="false">
      <c r="A8" s="45" t="n">
        <v>44888</v>
      </c>
      <c r="B8" s="46"/>
      <c r="C8" s="46"/>
      <c r="D8" s="50" t="n">
        <f aca="false">+B8-C8</f>
        <v>-0</v>
      </c>
      <c r="E8" s="48" t="str">
        <f aca="false">+IF(D8&lt;0,"SÍ","NO")</f>
        <v>NO</v>
      </c>
      <c r="F8" s="48"/>
      <c r="G8" s="48" t="s">
        <v>66</v>
      </c>
      <c r="H8" s="49" t="n">
        <v>0.291666666666667</v>
      </c>
      <c r="I8" s="49" t="n">
        <v>0.333333333333333</v>
      </c>
      <c r="J8" s="49" t="n">
        <f aca="false">+I8-H8</f>
        <v>0.0416666666666667</v>
      </c>
      <c r="K8" s="50" t="n">
        <f aca="false">86400*J8</f>
        <v>3600</v>
      </c>
      <c r="L8" s="51" t="s">
        <v>71</v>
      </c>
      <c r="M8" s="51"/>
      <c r="N8" s="51" t="n">
        <v>1.4</v>
      </c>
      <c r="O8" s="51" t="s">
        <v>68</v>
      </c>
      <c r="P8" s="51" t="s">
        <v>50</v>
      </c>
      <c r="Q8" s="51" t="s">
        <v>69</v>
      </c>
      <c r="R8" s="52" t="s">
        <v>70</v>
      </c>
      <c r="S8" s="53" t="n">
        <v>350</v>
      </c>
      <c r="T8" s="54"/>
      <c r="U8" s="54" t="n">
        <v>100</v>
      </c>
      <c r="V8" s="54" t="n">
        <v>100</v>
      </c>
      <c r="W8" s="55" t="n">
        <v>1</v>
      </c>
      <c r="X8" s="59" t="n">
        <v>17.42</v>
      </c>
      <c r="Y8" s="37"/>
      <c r="Z8" s="38" t="n">
        <f aca="false">+(X8/AC8)</f>
        <v>0.527878787878788</v>
      </c>
      <c r="AA8" s="61"/>
      <c r="AB8" s="61" t="n">
        <v>3300</v>
      </c>
      <c r="AC8" s="38" t="n">
        <f aca="false">+AB8/V8</f>
        <v>33</v>
      </c>
      <c r="AD8" s="38"/>
      <c r="AE8" s="38"/>
      <c r="AF8" s="38"/>
      <c r="AG8" s="38"/>
      <c r="AH8" s="62"/>
      <c r="AI8" s="56" t="e">
        <f aca="false">(3600/AH8)*W8</f>
        <v>#DIV/0!</v>
      </c>
      <c r="AJ8" s="63" t="e">
        <f aca="false">+AI8*AA8</f>
        <v>#DIV/0!</v>
      </c>
      <c r="AK8" s="42" t="n">
        <f aca="false">+((3600*AB8)/K8)/V8</f>
        <v>33</v>
      </c>
      <c r="AL8" s="43" t="e">
        <f aca="false">+AI8-AK8</f>
        <v>#DIV/0!</v>
      </c>
      <c r="AM8" s="43" t="n">
        <f aca="false">+AK8*Z8</f>
        <v>17.42</v>
      </c>
      <c r="AN8" s="43" t="e">
        <f aca="false">+AJ8-AM8</f>
        <v>#DIV/0!</v>
      </c>
      <c r="AO8" s="43" t="n">
        <f aca="false">+ABS(((3600-K8)*AB8)/K8)/V8</f>
        <v>2.91796216818815E-014</v>
      </c>
      <c r="AP8" s="43" t="n">
        <f aca="false">+AO8*Z8</f>
        <v>1.54033033241932E-014</v>
      </c>
      <c r="AQ8" s="43" t="n">
        <f aca="false">+AO8+AK8</f>
        <v>33.0000000000001</v>
      </c>
      <c r="AR8" s="43" t="n">
        <f aca="false">+AP8+AM8</f>
        <v>17.42</v>
      </c>
      <c r="AS8" s="7"/>
    </row>
    <row r="9" customFormat="false" ht="23.85" hidden="false" customHeight="false" outlineLevel="0" collapsed="false">
      <c r="A9" s="45" t="n">
        <v>44888</v>
      </c>
      <c r="B9" s="46"/>
      <c r="C9" s="46"/>
      <c r="D9" s="50" t="n">
        <f aca="false">+B9-C9</f>
        <v>-0</v>
      </c>
      <c r="E9" s="48" t="str">
        <f aca="false">+IF(D9&lt;0,"SÍ","NO")</f>
        <v>NO</v>
      </c>
      <c r="F9" s="48"/>
      <c r="G9" s="48" t="s">
        <v>66</v>
      </c>
      <c r="H9" s="49" t="n">
        <v>0.333333333333333</v>
      </c>
      <c r="I9" s="49" t="n">
        <v>0.5</v>
      </c>
      <c r="J9" s="49" t="n">
        <f aca="false">+I9-H9</f>
        <v>0.166666666666667</v>
      </c>
      <c r="K9" s="50" t="n">
        <f aca="false">86400*J9</f>
        <v>14400</v>
      </c>
      <c r="L9" s="51" t="s">
        <v>72</v>
      </c>
      <c r="M9" s="51"/>
      <c r="N9" s="51" t="n">
        <v>2.5</v>
      </c>
      <c r="O9" s="51" t="s">
        <v>73</v>
      </c>
      <c r="P9" s="51" t="s">
        <v>74</v>
      </c>
      <c r="Q9" s="51"/>
      <c r="R9" s="52" t="s">
        <v>70</v>
      </c>
      <c r="S9" s="53" t="s">
        <v>76</v>
      </c>
      <c r="T9" s="54" t="n">
        <v>155</v>
      </c>
      <c r="U9" s="54" t="s">
        <v>75</v>
      </c>
      <c r="V9" s="54" t="n">
        <v>50</v>
      </c>
      <c r="W9" s="55" t="n">
        <v>1</v>
      </c>
      <c r="X9" s="59" t="n">
        <v>28.58</v>
      </c>
      <c r="Y9" s="37"/>
      <c r="Z9" s="38" t="n">
        <f aca="false">+(X9/AC9)</f>
        <v>0.198472222222222</v>
      </c>
      <c r="AA9" s="61" t="n">
        <f aca="false">+AVERAGE(0.2,0.2,0.2,0.2)</f>
        <v>0.2</v>
      </c>
      <c r="AB9" s="61" t="n">
        <v>7200</v>
      </c>
      <c r="AC9" s="38" t="n">
        <f aca="false">+AB9/V9</f>
        <v>144</v>
      </c>
      <c r="AD9" s="38"/>
      <c r="AE9" s="38"/>
      <c r="AF9" s="38"/>
      <c r="AG9" s="38"/>
      <c r="AH9" s="62"/>
      <c r="AI9" s="56" t="e">
        <f aca="false">(3600/AH9)*W9</f>
        <v>#DIV/0!</v>
      </c>
      <c r="AJ9" s="63" t="e">
        <f aca="false">+AI9*AA9</f>
        <v>#DIV/0!</v>
      </c>
      <c r="AK9" s="42" t="n">
        <f aca="false">+((3600*AB9)/K9)/V9</f>
        <v>36</v>
      </c>
      <c r="AL9" s="43" t="e">
        <f aca="false">+AI9-AK9</f>
        <v>#DIV/0!</v>
      </c>
      <c r="AM9" s="43" t="n">
        <f aca="false">+AK9*Z9</f>
        <v>7.145</v>
      </c>
      <c r="AN9" s="43" t="e">
        <f aca="false">+AJ9-AM9</f>
        <v>#DIV/0!</v>
      </c>
      <c r="AO9" s="43" t="n">
        <f aca="false">+ABS(((3600-K9)*AB9)/K9)/V9</f>
        <v>108</v>
      </c>
      <c r="AP9" s="43" t="n">
        <f aca="false">+AO9*Z9</f>
        <v>21.435</v>
      </c>
      <c r="AQ9" s="43" t="n">
        <f aca="false">+AO9+AK9</f>
        <v>144</v>
      </c>
      <c r="AR9" s="43" t="n">
        <f aca="false">+AP9+AM9</f>
        <v>28.58</v>
      </c>
      <c r="AS9" s="7"/>
    </row>
    <row r="10" customFormat="false" ht="23.85" hidden="false" customHeight="false" outlineLevel="0" collapsed="false">
      <c r="A10" s="45" t="n">
        <v>44888</v>
      </c>
      <c r="B10" s="46"/>
      <c r="C10" s="46"/>
      <c r="D10" s="50" t="n">
        <f aca="false">+B10-C10</f>
        <v>-0</v>
      </c>
      <c r="E10" s="48" t="str">
        <f aca="false">+IF(D10&lt;0,"SÍ","NO")</f>
        <v>NO</v>
      </c>
      <c r="F10" s="48"/>
      <c r="G10" s="48" t="s">
        <v>66</v>
      </c>
      <c r="H10" s="49" t="n">
        <v>0.5</v>
      </c>
      <c r="I10" s="49" t="n">
        <v>0.520833333333333</v>
      </c>
      <c r="J10" s="49" t="n">
        <f aca="false">+I10-H10</f>
        <v>0.0208333333333333</v>
      </c>
      <c r="K10" s="50" t="n">
        <f aca="false">86400*J10</f>
        <v>1800</v>
      </c>
      <c r="L10" s="51" t="s">
        <v>165</v>
      </c>
      <c r="M10" s="51"/>
      <c r="N10" s="51" t="n">
        <v>1.4</v>
      </c>
      <c r="O10" s="51" t="s">
        <v>68</v>
      </c>
      <c r="P10" s="51" t="s">
        <v>50</v>
      </c>
      <c r="Q10" s="51" t="s">
        <v>69</v>
      </c>
      <c r="R10" s="52" t="s">
        <v>70</v>
      </c>
      <c r="S10" s="53" t="s">
        <v>78</v>
      </c>
      <c r="T10" s="54" t="n">
        <v>296</v>
      </c>
      <c r="U10" s="54" t="s">
        <v>75</v>
      </c>
      <c r="V10" s="54" t="n">
        <v>100</v>
      </c>
      <c r="W10" s="55" t="n">
        <v>1</v>
      </c>
      <c r="X10" s="59" t="n">
        <v>28.42</v>
      </c>
      <c r="Y10" s="37"/>
      <c r="Z10" s="38" t="n">
        <f aca="false">+(X10/AC10)</f>
        <v>0.789444444444445</v>
      </c>
      <c r="AA10" s="61" t="n">
        <f aca="false">+AVERAGE(0.52,0.54,0.52,0.52)</f>
        <v>0.525</v>
      </c>
      <c r="AB10" s="61" t="n">
        <v>3600</v>
      </c>
      <c r="AC10" s="38" t="n">
        <f aca="false">+AB10/V10</f>
        <v>36</v>
      </c>
      <c r="AD10" s="38" t="n">
        <f aca="false">+AVERAGE(28.94,27.351,24.931)</f>
        <v>27.074</v>
      </c>
      <c r="AE10" s="38"/>
      <c r="AF10" s="38"/>
      <c r="AG10" s="38"/>
      <c r="AH10" s="62" t="n">
        <f aca="false">+AVERAGE(62.376,62.665,63.043)</f>
        <v>62.6946666666667</v>
      </c>
      <c r="AI10" s="56" t="n">
        <f aca="false">(3600/AH10)*W10</f>
        <v>57.4211522511218</v>
      </c>
      <c r="AJ10" s="63" t="n">
        <f aca="false">+AI10*AA10</f>
        <v>30.146104931839</v>
      </c>
      <c r="AK10" s="42" t="n">
        <f aca="false">+((3600*AB10)/K10)/V10</f>
        <v>71.9999999999999</v>
      </c>
      <c r="AL10" s="43" t="n">
        <f aca="false">+AI10-AK10</f>
        <v>-14.578847748878</v>
      </c>
      <c r="AM10" s="43" t="n">
        <f aca="false">+AK10*Z10</f>
        <v>56.8399999999999</v>
      </c>
      <c r="AN10" s="43" t="n">
        <f aca="false">+AJ10-AM10</f>
        <v>-26.6938950681609</v>
      </c>
      <c r="AO10" s="43" t="n">
        <f aca="false">+ABS(((3600-K10)*AB10)/K10)/V10</f>
        <v>35.9999999999999</v>
      </c>
      <c r="AP10" s="43" t="n">
        <f aca="false">+AO10*Z10</f>
        <v>28.4199999999999</v>
      </c>
      <c r="AQ10" s="43" t="n">
        <f aca="false">+AO10+AK10</f>
        <v>108</v>
      </c>
      <c r="AR10" s="43" t="n">
        <f aca="false">+AP10+AM10</f>
        <v>85.2599999999998</v>
      </c>
      <c r="AS10" s="7"/>
    </row>
    <row r="11" customFormat="false" ht="23.85" hidden="false" customHeight="false" outlineLevel="0" collapsed="false">
      <c r="A11" s="45" t="n">
        <v>44889</v>
      </c>
      <c r="B11" s="46"/>
      <c r="C11" s="46"/>
      <c r="D11" s="50" t="n">
        <f aca="false">+B11-C11</f>
        <v>-0</v>
      </c>
      <c r="E11" s="48" t="str">
        <f aca="false">+IF(D11&lt;0,"SÍ","NO")</f>
        <v>NO</v>
      </c>
      <c r="F11" s="48"/>
      <c r="G11" s="48" t="s">
        <v>47</v>
      </c>
      <c r="H11" s="49" t="n">
        <v>0.25</v>
      </c>
      <c r="I11" s="49" t="n">
        <v>0.284722222222222</v>
      </c>
      <c r="J11" s="49" t="n">
        <f aca="false">+I11-H11</f>
        <v>0.0347222222222222</v>
      </c>
      <c r="K11" s="50" t="n">
        <f aca="false">86400*J11</f>
        <v>3000</v>
      </c>
      <c r="L11" s="51" t="s">
        <v>77</v>
      </c>
      <c r="M11" s="51"/>
      <c r="N11" s="51" t="n">
        <v>0.9</v>
      </c>
      <c r="O11" s="51" t="s">
        <v>49</v>
      </c>
      <c r="P11" s="51" t="s">
        <v>50</v>
      </c>
      <c r="Q11" s="51"/>
      <c r="R11" s="52" t="s">
        <v>55</v>
      </c>
      <c r="S11" s="53"/>
      <c r="T11" s="54"/>
      <c r="U11" s="54"/>
      <c r="V11" s="54" t="n">
        <v>100</v>
      </c>
      <c r="W11" s="55" t="n">
        <v>1</v>
      </c>
      <c r="X11" s="59" t="n">
        <v>10.44</v>
      </c>
      <c r="Y11" s="37"/>
      <c r="Z11" s="38" t="n">
        <f aca="false">+(X11/AC11)</f>
        <v>0.307058823529412</v>
      </c>
      <c r="AA11" s="61"/>
      <c r="AB11" s="61" t="n">
        <v>3400</v>
      </c>
      <c r="AC11" s="38" t="n">
        <f aca="false">+AB11/V11</f>
        <v>34</v>
      </c>
      <c r="AD11" s="38"/>
      <c r="AE11" s="38"/>
      <c r="AF11" s="38"/>
      <c r="AG11" s="38"/>
      <c r="AH11" s="62"/>
      <c r="AI11" s="56" t="e">
        <f aca="false">(3600/AH11)*W11</f>
        <v>#DIV/0!</v>
      </c>
      <c r="AJ11" s="63" t="e">
        <f aca="false">+AI11*AA11</f>
        <v>#DIV/0!</v>
      </c>
      <c r="AK11" s="42" t="n">
        <f aca="false">+((3600*AB11)/K11)/V11</f>
        <v>40.8</v>
      </c>
      <c r="AL11" s="43" t="e">
        <f aca="false">+AI11-AK11</f>
        <v>#DIV/0!</v>
      </c>
      <c r="AM11" s="43" t="n">
        <f aca="false">+AK11*Z11</f>
        <v>12.528</v>
      </c>
      <c r="AN11" s="43" t="e">
        <f aca="false">+AJ11-AM11</f>
        <v>#DIV/0!</v>
      </c>
      <c r="AO11" s="43" t="n">
        <f aca="false">+ABS(((3600-K11)*AB11)/K11)/V11</f>
        <v>6.80000000000001</v>
      </c>
      <c r="AP11" s="43" t="n">
        <f aca="false">+AO11*Z11</f>
        <v>2.088</v>
      </c>
      <c r="AQ11" s="43" t="n">
        <f aca="false">+AO11+AK11</f>
        <v>47.6</v>
      </c>
      <c r="AR11" s="43" t="n">
        <f aca="false">+AP11+AM11</f>
        <v>14.616</v>
      </c>
      <c r="AS11" s="7"/>
    </row>
    <row r="12" customFormat="false" ht="23.85" hidden="false" customHeight="false" outlineLevel="0" collapsed="false">
      <c r="A12" s="45" t="n">
        <v>44889</v>
      </c>
      <c r="B12" s="46"/>
      <c r="C12" s="46"/>
      <c r="D12" s="50" t="n">
        <f aca="false">+B12-C12</f>
        <v>-0</v>
      </c>
      <c r="E12" s="48" t="str">
        <f aca="false">+IF(D12&lt;0,"SÍ","NO")</f>
        <v>NO</v>
      </c>
      <c r="F12" s="48"/>
      <c r="G12" s="48" t="s">
        <v>47</v>
      </c>
      <c r="H12" s="49" t="n">
        <v>0.284722222222222</v>
      </c>
      <c r="I12" s="49" t="n">
        <v>0.381944444444444</v>
      </c>
      <c r="J12" s="49" t="n">
        <f aca="false">+I12-H12</f>
        <v>0.0972222222222222</v>
      </c>
      <c r="K12" s="50" t="n">
        <f aca="false">86400*J12</f>
        <v>8400</v>
      </c>
      <c r="L12" s="51" t="s">
        <v>81</v>
      </c>
      <c r="M12" s="51"/>
      <c r="N12" s="51" t="n">
        <v>0.9</v>
      </c>
      <c r="O12" s="51" t="s">
        <v>49</v>
      </c>
      <c r="P12" s="51" t="s">
        <v>50</v>
      </c>
      <c r="Q12" s="51"/>
      <c r="R12" s="52" t="s">
        <v>55</v>
      </c>
      <c r="S12" s="53"/>
      <c r="T12" s="54"/>
      <c r="U12" s="54"/>
      <c r="V12" s="54" t="n">
        <v>100</v>
      </c>
      <c r="W12" s="55" t="n">
        <v>1</v>
      </c>
      <c r="X12" s="59" t="n">
        <v>24.12</v>
      </c>
      <c r="Y12" s="37"/>
      <c r="Z12" s="38" t="n">
        <f aca="false">+(X12/AC12)</f>
        <v>0.204406779661017</v>
      </c>
      <c r="AA12" s="61"/>
      <c r="AB12" s="61" t="n">
        <v>11800</v>
      </c>
      <c r="AC12" s="38" t="n">
        <f aca="false">+AB12/V12</f>
        <v>118</v>
      </c>
      <c r="AD12" s="38"/>
      <c r="AE12" s="38"/>
      <c r="AF12" s="38"/>
      <c r="AG12" s="38"/>
      <c r="AH12" s="62"/>
      <c r="AI12" s="56" t="e">
        <f aca="false">(3600/AH12)*W12</f>
        <v>#DIV/0!</v>
      </c>
      <c r="AJ12" s="63" t="e">
        <f aca="false">+AI12*AA12</f>
        <v>#DIV/0!</v>
      </c>
      <c r="AK12" s="42" t="n">
        <f aca="false">+((3600*AB12)/K12)/V12</f>
        <v>50.5714285714286</v>
      </c>
      <c r="AL12" s="43" t="e">
        <f aca="false">+AI12-AK12</f>
        <v>#DIV/0!</v>
      </c>
      <c r="AM12" s="43" t="n">
        <f aca="false">+AK12*Z12</f>
        <v>10.3371428571429</v>
      </c>
      <c r="AN12" s="43" t="e">
        <f aca="false">+AJ12-AM12</f>
        <v>#DIV/0!</v>
      </c>
      <c r="AO12" s="43" t="n">
        <f aca="false">+ABS(((3600-K12)*AB12)/K12)/V12</f>
        <v>67.4285714285714</v>
      </c>
      <c r="AP12" s="43" t="n">
        <f aca="false">+AO12*Z12</f>
        <v>13.7828571428571</v>
      </c>
      <c r="AQ12" s="43" t="n">
        <f aca="false">+AO12+AK12</f>
        <v>118</v>
      </c>
      <c r="AR12" s="43" t="n">
        <f aca="false">+AP12+AM12</f>
        <v>24.12</v>
      </c>
      <c r="AS12" s="7"/>
    </row>
    <row r="13" customFormat="false" ht="172.5" hidden="false" customHeight="false" outlineLevel="0" collapsed="false">
      <c r="A13" s="45" t="n">
        <v>44889</v>
      </c>
      <c r="B13" s="46"/>
      <c r="C13" s="46"/>
      <c r="D13" s="50" t="n">
        <f aca="false">+B13-C13</f>
        <v>-0</v>
      </c>
      <c r="E13" s="48" t="str">
        <f aca="false">+IF(D13&lt;0,"SÍ","NO")</f>
        <v>NO</v>
      </c>
      <c r="F13" s="48"/>
      <c r="G13" s="48" t="s">
        <v>47</v>
      </c>
      <c r="H13" s="49" t="n">
        <v>0.402777777777778</v>
      </c>
      <c r="I13" s="49" t="n">
        <v>0.5</v>
      </c>
      <c r="J13" s="49" t="n">
        <f aca="false">+I13-H13</f>
        <v>0.0972222222222222</v>
      </c>
      <c r="K13" s="50" t="n">
        <f aca="false">86400*J13</f>
        <v>8400</v>
      </c>
      <c r="L13" s="51" t="s">
        <v>82</v>
      </c>
      <c r="M13" s="51"/>
      <c r="N13" s="51" t="n">
        <v>0.9</v>
      </c>
      <c r="O13" s="51" t="s">
        <v>49</v>
      </c>
      <c r="P13" s="51" t="s">
        <v>50</v>
      </c>
      <c r="Q13" s="51" t="s">
        <v>59</v>
      </c>
      <c r="R13" s="52" t="s">
        <v>55</v>
      </c>
      <c r="S13" s="53" t="s">
        <v>84</v>
      </c>
      <c r="T13" s="54" t="n">
        <v>208</v>
      </c>
      <c r="U13" s="54" t="s">
        <v>83</v>
      </c>
      <c r="V13" s="54" t="n">
        <v>100</v>
      </c>
      <c r="W13" s="55" t="n">
        <v>1</v>
      </c>
      <c r="X13" s="59" t="n">
        <v>21.86</v>
      </c>
      <c r="Y13" s="37"/>
      <c r="Z13" s="38" t="n">
        <f aca="false">+(X13/AC13)</f>
        <v>0.191754385964912</v>
      </c>
      <c r="AA13" s="61" t="n">
        <f aca="false">+AVERAGE(0.2,0.2,0.18,0.18)</f>
        <v>0.19</v>
      </c>
      <c r="AB13" s="61" t="n">
        <v>11400</v>
      </c>
      <c r="AC13" s="38" t="n">
        <f aca="false">+AB13/V13</f>
        <v>114</v>
      </c>
      <c r="AD13" s="38" t="n">
        <f aca="false">+AVERAGE(17.469,25.787,21.201)</f>
        <v>21.4856666666667</v>
      </c>
      <c r="AE13" s="38" t="n">
        <v>158.604</v>
      </c>
      <c r="AF13" s="38"/>
      <c r="AG13" s="38" t="n">
        <v>439.999</v>
      </c>
      <c r="AH13" s="62" t="n">
        <f aca="false">+AVERAGE(67.31,66.236,66.945)</f>
        <v>66.8303333333333</v>
      </c>
      <c r="AI13" s="56" t="n">
        <f aca="false">(3600/AH13)*W13</f>
        <v>53.8677546623041</v>
      </c>
      <c r="AJ13" s="63" t="n">
        <f aca="false">+AI13*AA13</f>
        <v>10.2348733858378</v>
      </c>
      <c r="AK13" s="42" t="n">
        <f aca="false">+((3600*AB13)/K13)/V13</f>
        <v>48.8571428571428</v>
      </c>
      <c r="AL13" s="43" t="n">
        <f aca="false">+AI13-AK13</f>
        <v>5.01061180516121</v>
      </c>
      <c r="AM13" s="43" t="n">
        <f aca="false">+AK13*Z13</f>
        <v>9.36857142857143</v>
      </c>
      <c r="AN13" s="43" t="n">
        <f aca="false">+AJ13-AM13</f>
        <v>0.866301957266344</v>
      </c>
      <c r="AO13" s="43" t="n">
        <f aca="false">+ABS(((3600-K13)*AB13)/K13)/V13</f>
        <v>65.1428571428572</v>
      </c>
      <c r="AP13" s="43" t="n">
        <f aca="false">+AO13*Z13</f>
        <v>12.4914285714286</v>
      </c>
      <c r="AQ13" s="43" t="n">
        <f aca="false">+AO13+AK13</f>
        <v>114</v>
      </c>
      <c r="AR13" s="43" t="n">
        <f aca="false">+AP13+AM13</f>
        <v>21.86</v>
      </c>
      <c r="AS13" s="7" t="s">
        <v>86</v>
      </c>
    </row>
    <row r="14" customFormat="false" ht="23.85" hidden="false" customHeight="false" outlineLevel="0" collapsed="false">
      <c r="A14" s="45" t="n">
        <v>44889</v>
      </c>
      <c r="B14" s="46"/>
      <c r="C14" s="46"/>
      <c r="D14" s="50" t="n">
        <f aca="false">+B14-C14</f>
        <v>-0</v>
      </c>
      <c r="E14" s="48" t="str">
        <f aca="false">+IF(D14&lt;0,"SÍ","NO")</f>
        <v>NO</v>
      </c>
      <c r="F14" s="48"/>
      <c r="G14" s="48" t="s">
        <v>89</v>
      </c>
      <c r="H14" s="49" t="n">
        <v>0.291666666666667</v>
      </c>
      <c r="I14" s="49" t="n">
        <v>0.34375</v>
      </c>
      <c r="J14" s="49" t="n">
        <f aca="false">+I14-H14</f>
        <v>0.0520833333333333</v>
      </c>
      <c r="K14" s="50" t="n">
        <f aca="false">86400*J14</f>
        <v>4500</v>
      </c>
      <c r="L14" s="51" t="s">
        <v>90</v>
      </c>
      <c r="M14" s="51"/>
      <c r="N14" s="51" t="n">
        <v>4</v>
      </c>
      <c r="O14" s="51" t="s">
        <v>91</v>
      </c>
      <c r="P14" s="51" t="s">
        <v>92</v>
      </c>
      <c r="Q14" s="51" t="s">
        <v>93</v>
      </c>
      <c r="R14" s="52" t="s">
        <v>95</v>
      </c>
      <c r="S14" s="53" t="n">
        <v>250</v>
      </c>
      <c r="T14" s="54" t="n">
        <v>597</v>
      </c>
      <c r="U14" s="54" t="s">
        <v>94</v>
      </c>
      <c r="V14" s="54" t="n">
        <v>50</v>
      </c>
      <c r="W14" s="55" t="n">
        <v>1</v>
      </c>
      <c r="X14" s="59" t="n">
        <v>29.86</v>
      </c>
      <c r="Y14" s="37"/>
      <c r="Z14" s="38" t="n">
        <f aca="false">+(X14/AC14)</f>
        <v>2.48833333333333</v>
      </c>
      <c r="AA14" s="61"/>
      <c r="AB14" s="61" t="n">
        <v>600</v>
      </c>
      <c r="AC14" s="38" t="n">
        <f aca="false">+AB14/V14</f>
        <v>12</v>
      </c>
      <c r="AD14" s="38"/>
      <c r="AE14" s="38"/>
      <c r="AF14" s="38"/>
      <c r="AG14" s="38"/>
      <c r="AH14" s="62"/>
      <c r="AI14" s="56" t="e">
        <f aca="false">(3600/AH14)*W14</f>
        <v>#DIV/0!</v>
      </c>
      <c r="AJ14" s="63" t="e">
        <f aca="false">+AI14*AA14</f>
        <v>#DIV/0!</v>
      </c>
      <c r="AK14" s="42" t="n">
        <f aca="false">+((3600*AB14)/K14)/V14</f>
        <v>9.6</v>
      </c>
      <c r="AL14" s="43" t="e">
        <f aca="false">+AI14-AK14</f>
        <v>#DIV/0!</v>
      </c>
      <c r="AM14" s="43" t="n">
        <f aca="false">+AK14*Z14</f>
        <v>23.888</v>
      </c>
      <c r="AN14" s="43" t="e">
        <f aca="false">+AJ14-AM14</f>
        <v>#DIV/0!</v>
      </c>
      <c r="AO14" s="43" t="n">
        <f aca="false">+ABS(((3600-K14)*AB14)/K14)/V14</f>
        <v>2.4</v>
      </c>
      <c r="AP14" s="43" t="n">
        <f aca="false">+AO14*Z14</f>
        <v>5.97199999999999</v>
      </c>
      <c r="AQ14" s="43" t="n">
        <f aca="false">+AO14+AK14</f>
        <v>12</v>
      </c>
      <c r="AR14" s="43" t="n">
        <f aca="false">+AP14+AM14</f>
        <v>29.86</v>
      </c>
      <c r="AS14" s="7"/>
    </row>
    <row r="15" customFormat="false" ht="23.85" hidden="false" customHeight="false" outlineLevel="0" collapsed="false">
      <c r="A15" s="45" t="n">
        <v>44889</v>
      </c>
      <c r="B15" s="46"/>
      <c r="C15" s="46"/>
      <c r="D15" s="50" t="n">
        <f aca="false">+B15-C15</f>
        <v>-0</v>
      </c>
      <c r="E15" s="48" t="str">
        <f aca="false">+IF(D15&lt;0,"SÍ","NO")</f>
        <v>NO</v>
      </c>
      <c r="F15" s="48"/>
      <c r="G15" s="48" t="s">
        <v>89</v>
      </c>
      <c r="H15" s="49" t="n">
        <v>0.34375</v>
      </c>
      <c r="I15" s="49" t="n">
        <v>0.375</v>
      </c>
      <c r="J15" s="49" t="n">
        <f aca="false">+I15-H15</f>
        <v>0.03125</v>
      </c>
      <c r="K15" s="50" t="n">
        <f aca="false">86400*J15</f>
        <v>2700</v>
      </c>
      <c r="L15" s="51" t="s">
        <v>90</v>
      </c>
      <c r="M15" s="51"/>
      <c r="N15" s="51" t="n">
        <v>4</v>
      </c>
      <c r="O15" s="51" t="s">
        <v>91</v>
      </c>
      <c r="P15" s="51" t="s">
        <v>92</v>
      </c>
      <c r="Q15" s="51" t="s">
        <v>93</v>
      </c>
      <c r="R15" s="52" t="s">
        <v>95</v>
      </c>
      <c r="S15" s="53" t="n">
        <v>240</v>
      </c>
      <c r="T15" s="54" t="n">
        <v>597</v>
      </c>
      <c r="U15" s="54" t="s">
        <v>94</v>
      </c>
      <c r="V15" s="54" t="n">
        <v>50</v>
      </c>
      <c r="W15" s="55" t="n">
        <v>1</v>
      </c>
      <c r="X15" s="59" t="n">
        <v>30.62</v>
      </c>
      <c r="Y15" s="37"/>
      <c r="Z15" s="38" t="n">
        <f aca="false">+(X15/AC15)</f>
        <v>2.55166666666667</v>
      </c>
      <c r="AA15" s="61"/>
      <c r="AB15" s="61" t="n">
        <v>600</v>
      </c>
      <c r="AC15" s="38" t="n">
        <f aca="false">+AB15/V15</f>
        <v>12</v>
      </c>
      <c r="AD15" s="38"/>
      <c r="AE15" s="38"/>
      <c r="AF15" s="38"/>
      <c r="AG15" s="38"/>
      <c r="AH15" s="62"/>
      <c r="AI15" s="56" t="e">
        <f aca="false">(3600/AH15)*W15</f>
        <v>#DIV/0!</v>
      </c>
      <c r="AJ15" s="63" t="e">
        <f aca="false">+AI15*AA15</f>
        <v>#DIV/0!</v>
      </c>
      <c r="AK15" s="42" t="n">
        <f aca="false">+((3600*AB15)/K15)/V15</f>
        <v>16</v>
      </c>
      <c r="AL15" s="43" t="e">
        <f aca="false">+AI15-AK15</f>
        <v>#DIV/0!</v>
      </c>
      <c r="AM15" s="43" t="n">
        <f aca="false">+AK15*Z15</f>
        <v>40.8266666666667</v>
      </c>
      <c r="AN15" s="43" t="e">
        <f aca="false">+AJ15-AM15</f>
        <v>#DIV/0!</v>
      </c>
      <c r="AO15" s="43" t="n">
        <f aca="false">+ABS(((3600-K15)*AB15)/K15)/V15</f>
        <v>4</v>
      </c>
      <c r="AP15" s="43" t="n">
        <f aca="false">+AO15*Z15</f>
        <v>10.2066666666667</v>
      </c>
      <c r="AQ15" s="43" t="n">
        <f aca="false">+AO15+AK15</f>
        <v>20</v>
      </c>
      <c r="AR15" s="43" t="n">
        <f aca="false">+AP15+AM15</f>
        <v>51.0333333333333</v>
      </c>
      <c r="AS15" s="7"/>
    </row>
    <row r="16" customFormat="false" ht="23.85" hidden="false" customHeight="false" outlineLevel="0" collapsed="false">
      <c r="A16" s="45" t="n">
        <v>44889</v>
      </c>
      <c r="B16" s="46"/>
      <c r="C16" s="46"/>
      <c r="D16" s="50" t="n">
        <f aca="false">+B16-C16</f>
        <v>-0</v>
      </c>
      <c r="E16" s="48" t="str">
        <f aca="false">+IF(D16&lt;0,"SÍ","NO")</f>
        <v>NO</v>
      </c>
      <c r="F16" s="48"/>
      <c r="G16" s="48" t="s">
        <v>89</v>
      </c>
      <c r="H16" s="49" t="n">
        <v>0.375</v>
      </c>
      <c r="I16" s="49" t="n">
        <v>0.396527777777778</v>
      </c>
      <c r="J16" s="49" t="n">
        <f aca="false">+I16-H16</f>
        <v>0.0215277777777778</v>
      </c>
      <c r="K16" s="50" t="n">
        <f aca="false">86400*J16</f>
        <v>1860</v>
      </c>
      <c r="L16" s="51" t="s">
        <v>90</v>
      </c>
      <c r="M16" s="51"/>
      <c r="N16" s="51" t="n">
        <v>4</v>
      </c>
      <c r="O16" s="51" t="s">
        <v>91</v>
      </c>
      <c r="P16" s="51" t="s">
        <v>92</v>
      </c>
      <c r="Q16" s="51" t="s">
        <v>93</v>
      </c>
      <c r="R16" s="52" t="s">
        <v>95</v>
      </c>
      <c r="S16" s="53" t="n">
        <v>230</v>
      </c>
      <c r="T16" s="54" t="n">
        <v>597</v>
      </c>
      <c r="U16" s="54" t="s">
        <v>96</v>
      </c>
      <c r="V16" s="54" t="n">
        <v>50</v>
      </c>
      <c r="W16" s="55" t="n">
        <v>1</v>
      </c>
      <c r="X16" s="59" t="n">
        <v>28.24</v>
      </c>
      <c r="Y16" s="37"/>
      <c r="Z16" s="38" t="n">
        <f aca="false">+(X16/AC16)</f>
        <v>2.56727272727273</v>
      </c>
      <c r="AA16" s="61"/>
      <c r="AB16" s="61" t="n">
        <v>550</v>
      </c>
      <c r="AC16" s="38" t="n">
        <f aca="false">+AB16/V16</f>
        <v>11</v>
      </c>
      <c r="AD16" s="38"/>
      <c r="AE16" s="38"/>
      <c r="AF16" s="38"/>
      <c r="AG16" s="38"/>
      <c r="AH16" s="62"/>
      <c r="AI16" s="56" t="e">
        <f aca="false">(3600/AH16)*W16</f>
        <v>#DIV/0!</v>
      </c>
      <c r="AJ16" s="63" t="e">
        <f aca="false">+AI16*AA16</f>
        <v>#DIV/0!</v>
      </c>
      <c r="AK16" s="42" t="n">
        <f aca="false">+((3600*AB16)/K16)/V16</f>
        <v>21.2903225806451</v>
      </c>
      <c r="AL16" s="43" t="e">
        <f aca="false">+AI16-AK16</f>
        <v>#DIV/0!</v>
      </c>
      <c r="AM16" s="43" t="n">
        <f aca="false">+AK16*Z16</f>
        <v>54.6580645161289</v>
      </c>
      <c r="AN16" s="43" t="e">
        <f aca="false">+AJ16-AM16</f>
        <v>#DIV/0!</v>
      </c>
      <c r="AO16" s="43" t="n">
        <f aca="false">+ABS(((3600-K16)*AB16)/K16)/V16</f>
        <v>10.2903225806451</v>
      </c>
      <c r="AP16" s="43" t="n">
        <f aca="false">+AO16*Z16</f>
        <v>26.4180645161289</v>
      </c>
      <c r="AQ16" s="43" t="n">
        <f aca="false">+AO16+AK16</f>
        <v>31.5806451612903</v>
      </c>
      <c r="AR16" s="43" t="n">
        <f aca="false">+AP16+AM16</f>
        <v>81.0761290322579</v>
      </c>
      <c r="AS16" s="7"/>
    </row>
    <row r="17" customFormat="false" ht="23.85" hidden="false" customHeight="false" outlineLevel="0" collapsed="false">
      <c r="A17" s="45" t="n">
        <v>44889</v>
      </c>
      <c r="B17" s="46"/>
      <c r="C17" s="46"/>
      <c r="D17" s="50" t="n">
        <f aca="false">+B17-C17</f>
        <v>-0</v>
      </c>
      <c r="E17" s="48" t="str">
        <f aca="false">+IF(D17&lt;0,"SÍ","NO")</f>
        <v>NO</v>
      </c>
      <c r="F17" s="48"/>
      <c r="G17" s="48" t="s">
        <v>89</v>
      </c>
      <c r="H17" s="49" t="n">
        <v>0.396527777777778</v>
      </c>
      <c r="I17" s="49" t="n">
        <v>0.409027777777778</v>
      </c>
      <c r="J17" s="49" t="n">
        <f aca="false">+I17-H17</f>
        <v>0.0125</v>
      </c>
      <c r="K17" s="50" t="n">
        <f aca="false">86400*J17</f>
        <v>1080</v>
      </c>
      <c r="L17" s="51" t="s">
        <v>90</v>
      </c>
      <c r="M17" s="51"/>
      <c r="N17" s="51" t="n">
        <v>4</v>
      </c>
      <c r="O17" s="51" t="s">
        <v>91</v>
      </c>
      <c r="P17" s="51" t="s">
        <v>92</v>
      </c>
      <c r="Q17" s="51" t="s">
        <v>93</v>
      </c>
      <c r="R17" s="52" t="s">
        <v>95</v>
      </c>
      <c r="S17" s="53" t="n">
        <v>230</v>
      </c>
      <c r="T17" s="54" t="n">
        <v>597</v>
      </c>
      <c r="U17" s="54" t="s">
        <v>96</v>
      </c>
      <c r="V17" s="54" t="n">
        <v>50</v>
      </c>
      <c r="W17" s="55" t="n">
        <v>1</v>
      </c>
      <c r="X17" s="59" t="n">
        <v>13.74</v>
      </c>
      <c r="Y17" s="37"/>
      <c r="Z17" s="38" t="n">
        <f aca="false">+(X17/AC17)</f>
        <v>2.42756183745583</v>
      </c>
      <c r="AA17" s="61"/>
      <c r="AB17" s="61" t="n">
        <v>283</v>
      </c>
      <c r="AC17" s="38" t="n">
        <f aca="false">+AB17/V17</f>
        <v>5.66</v>
      </c>
      <c r="AD17" s="38"/>
      <c r="AE17" s="38"/>
      <c r="AF17" s="38"/>
      <c r="AG17" s="38"/>
      <c r="AH17" s="62"/>
      <c r="AI17" s="56" t="e">
        <f aca="false">(3600/AH17)*W17</f>
        <v>#DIV/0!</v>
      </c>
      <c r="AJ17" s="63" t="e">
        <f aca="false">+AI17*AA17</f>
        <v>#DIV/0!</v>
      </c>
      <c r="AK17" s="42" t="n">
        <f aca="false">+((3600*AB17)/K17)/V17</f>
        <v>18.8666666666667</v>
      </c>
      <c r="AL17" s="43" t="e">
        <f aca="false">+AI17-AK17</f>
        <v>#DIV/0!</v>
      </c>
      <c r="AM17" s="43" t="n">
        <f aca="false">+AK17*Z17</f>
        <v>45.8000000000002</v>
      </c>
      <c r="AN17" s="43" t="e">
        <f aca="false">+AJ17-AM17</f>
        <v>#DIV/0!</v>
      </c>
      <c r="AO17" s="43" t="n">
        <f aca="false">+ABS(((3600-K17)*AB17)/K17)/V17</f>
        <v>13.2066666666667</v>
      </c>
      <c r="AP17" s="43" t="n">
        <f aca="false">+AO17*Z17</f>
        <v>32.0600000000002</v>
      </c>
      <c r="AQ17" s="43" t="n">
        <f aca="false">+AO17+AK17</f>
        <v>32.0733333333335</v>
      </c>
      <c r="AR17" s="43" t="n">
        <f aca="false">+AP17+AM17</f>
        <v>77.8600000000003</v>
      </c>
      <c r="AS17" s="7"/>
    </row>
    <row r="18" customFormat="false" ht="23.85" hidden="false" customHeight="false" outlineLevel="0" collapsed="false">
      <c r="A18" s="45" t="n">
        <v>44889</v>
      </c>
      <c r="B18" s="46"/>
      <c r="C18" s="46"/>
      <c r="D18" s="50" t="n">
        <f aca="false">+B18-C18</f>
        <v>-0</v>
      </c>
      <c r="E18" s="48" t="str">
        <f aca="false">+IF(D18&lt;0,"SÍ","NO")</f>
        <v>NO</v>
      </c>
      <c r="F18" s="48"/>
      <c r="G18" s="48" t="s">
        <v>89</v>
      </c>
      <c r="H18" s="49" t="n">
        <v>0.409027777777778</v>
      </c>
      <c r="I18" s="49" t="n">
        <v>0.436111111111111</v>
      </c>
      <c r="J18" s="49" t="n">
        <f aca="false">+I18-H18</f>
        <v>0.0270833333333333</v>
      </c>
      <c r="K18" s="50" t="n">
        <f aca="false">86400*J18</f>
        <v>2340</v>
      </c>
      <c r="L18" s="51" t="s">
        <v>90</v>
      </c>
      <c r="M18" s="51"/>
      <c r="N18" s="51" t="n">
        <v>4</v>
      </c>
      <c r="O18" s="51" t="s">
        <v>91</v>
      </c>
      <c r="P18" s="51" t="s">
        <v>92</v>
      </c>
      <c r="Q18" s="51" t="s">
        <v>93</v>
      </c>
      <c r="R18" s="52" t="s">
        <v>95</v>
      </c>
      <c r="S18" s="53" t="n">
        <v>230</v>
      </c>
      <c r="T18" s="54" t="n">
        <v>597</v>
      </c>
      <c r="U18" s="54" t="s">
        <v>98</v>
      </c>
      <c r="V18" s="54" t="n">
        <v>50</v>
      </c>
      <c r="W18" s="55" t="n">
        <v>1</v>
      </c>
      <c r="X18" s="59" t="n">
        <v>27.84</v>
      </c>
      <c r="Y18" s="37"/>
      <c r="Z18" s="38" t="n">
        <f aca="false">+(X18/AC18)</f>
        <v>2.53090909090909</v>
      </c>
      <c r="AA18" s="61"/>
      <c r="AB18" s="61" t="n">
        <v>550</v>
      </c>
      <c r="AC18" s="38" t="n">
        <f aca="false">+AB18/V18</f>
        <v>11</v>
      </c>
      <c r="AD18" s="38"/>
      <c r="AE18" s="38"/>
      <c r="AF18" s="38"/>
      <c r="AG18" s="38"/>
      <c r="AH18" s="62"/>
      <c r="AI18" s="56" t="e">
        <f aca="false">(3600/AH18)*W18</f>
        <v>#DIV/0!</v>
      </c>
      <c r="AJ18" s="63" t="e">
        <f aca="false">+AI18*AA18</f>
        <v>#DIV/0!</v>
      </c>
      <c r="AK18" s="42" t="n">
        <f aca="false">+((3600*AB18)/K18)/V18</f>
        <v>16.9230769230769</v>
      </c>
      <c r="AL18" s="43" t="e">
        <f aca="false">+AI18-AK18</f>
        <v>#DIV/0!</v>
      </c>
      <c r="AM18" s="43" t="n">
        <f aca="false">+AK18*Z18</f>
        <v>42.8307692307692</v>
      </c>
      <c r="AN18" s="43" t="e">
        <f aca="false">+AJ18-AM18</f>
        <v>#DIV/0!</v>
      </c>
      <c r="AO18" s="43" t="n">
        <f aca="false">+ABS(((3600-K18)*AB18)/K18)/V18</f>
        <v>5.92307692307691</v>
      </c>
      <c r="AP18" s="43" t="n">
        <f aca="false">+AO18*Z18</f>
        <v>14.9907692307692</v>
      </c>
      <c r="AQ18" s="43" t="n">
        <f aca="false">+AO18+AK18</f>
        <v>22.8461538461538</v>
      </c>
      <c r="AR18" s="43" t="n">
        <f aca="false">+AP18+AM18</f>
        <v>57.8215384615384</v>
      </c>
      <c r="AS18" s="7"/>
    </row>
    <row r="19" customFormat="false" ht="23.85" hidden="false" customHeight="false" outlineLevel="0" collapsed="false">
      <c r="A19" s="45" t="n">
        <v>44889</v>
      </c>
      <c r="B19" s="46"/>
      <c r="C19" s="46"/>
      <c r="D19" s="50" t="n">
        <f aca="false">+B19-C19</f>
        <v>-0</v>
      </c>
      <c r="E19" s="48" t="str">
        <f aca="false">+IF(D19&lt;0,"SÍ","NO")</f>
        <v>NO</v>
      </c>
      <c r="F19" s="48"/>
      <c r="G19" s="48" t="s">
        <v>89</v>
      </c>
      <c r="H19" s="49" t="n">
        <v>0.436111111111111</v>
      </c>
      <c r="I19" s="49" t="n">
        <v>0.459722222222222</v>
      </c>
      <c r="J19" s="49" t="n">
        <f aca="false">+I19-H19</f>
        <v>0.0236111111111111</v>
      </c>
      <c r="K19" s="50" t="n">
        <f aca="false">86400*J19</f>
        <v>2040</v>
      </c>
      <c r="L19" s="51" t="s">
        <v>90</v>
      </c>
      <c r="M19" s="51"/>
      <c r="N19" s="51" t="n">
        <v>4</v>
      </c>
      <c r="O19" s="51" t="s">
        <v>91</v>
      </c>
      <c r="P19" s="51" t="s">
        <v>92</v>
      </c>
      <c r="Q19" s="51" t="s">
        <v>93</v>
      </c>
      <c r="R19" s="52" t="s">
        <v>95</v>
      </c>
      <c r="S19" s="53" t="n">
        <v>230</v>
      </c>
      <c r="T19" s="54" t="n">
        <v>597</v>
      </c>
      <c r="U19" s="54" t="s">
        <v>98</v>
      </c>
      <c r="V19" s="54" t="n">
        <v>50</v>
      </c>
      <c r="W19" s="55" t="n">
        <v>1</v>
      </c>
      <c r="X19" s="59" t="n">
        <v>27.6</v>
      </c>
      <c r="Y19" s="37"/>
      <c r="Z19" s="38" t="n">
        <f aca="false">+(X19/AC19)</f>
        <v>2.50909090909091</v>
      </c>
      <c r="AA19" s="61"/>
      <c r="AB19" s="61" t="n">
        <v>550</v>
      </c>
      <c r="AC19" s="38" t="n">
        <f aca="false">+AB19/V19</f>
        <v>11</v>
      </c>
      <c r="AD19" s="38"/>
      <c r="AE19" s="38"/>
      <c r="AF19" s="38"/>
      <c r="AG19" s="38"/>
      <c r="AH19" s="62"/>
      <c r="AI19" s="56" t="e">
        <f aca="false">(3600/AH19)*W19</f>
        <v>#DIV/0!</v>
      </c>
      <c r="AJ19" s="63" t="e">
        <f aca="false">+AI19*AA19</f>
        <v>#DIV/0!</v>
      </c>
      <c r="AK19" s="42" t="n">
        <f aca="false">+((3600*AB19)/K19)/V19</f>
        <v>19.4117647058824</v>
      </c>
      <c r="AL19" s="43" t="e">
        <f aca="false">+AI19-AK19</f>
        <v>#DIV/0!</v>
      </c>
      <c r="AM19" s="43" t="n">
        <f aca="false">+AK19*Z19</f>
        <v>48.7058823529412</v>
      </c>
      <c r="AN19" s="43" t="e">
        <f aca="false">+AJ19-AM19</f>
        <v>#DIV/0!</v>
      </c>
      <c r="AO19" s="43" t="n">
        <f aca="false">+ABS(((3600-K19)*AB19)/K19)/V19</f>
        <v>8.41176470588238</v>
      </c>
      <c r="AP19" s="43" t="n">
        <f aca="false">+AO19*Z19</f>
        <v>21.1058823529412</v>
      </c>
      <c r="AQ19" s="43" t="n">
        <f aca="false">+AO19+AK19</f>
        <v>27.8235294117648</v>
      </c>
      <c r="AR19" s="43" t="n">
        <f aca="false">+AP19+AM19</f>
        <v>69.8117647058825</v>
      </c>
      <c r="AS19" s="7"/>
    </row>
    <row r="20" customFormat="false" ht="23.85" hidden="false" customHeight="false" outlineLevel="0" collapsed="false">
      <c r="A20" s="45" t="n">
        <v>44889</v>
      </c>
      <c r="B20" s="46"/>
      <c r="C20" s="46"/>
      <c r="D20" s="50" t="n">
        <f aca="false">+B20-C20</f>
        <v>-0</v>
      </c>
      <c r="E20" s="48" t="str">
        <f aca="false">+IF(D20&lt;0,"SÍ","NO")</f>
        <v>NO</v>
      </c>
      <c r="F20" s="48"/>
      <c r="G20" s="48" t="s">
        <v>89</v>
      </c>
      <c r="H20" s="49" t="n">
        <v>0.461805555555556</v>
      </c>
      <c r="I20" s="49" t="n">
        <v>0.490277777777778</v>
      </c>
      <c r="J20" s="49" t="n">
        <f aca="false">+I20-H20</f>
        <v>0.0284722222222222</v>
      </c>
      <c r="K20" s="50" t="n">
        <f aca="false">86400*J20</f>
        <v>2460</v>
      </c>
      <c r="L20" s="51" t="s">
        <v>90</v>
      </c>
      <c r="M20" s="51"/>
      <c r="N20" s="51" t="n">
        <v>4</v>
      </c>
      <c r="O20" s="51" t="s">
        <v>91</v>
      </c>
      <c r="P20" s="51" t="s">
        <v>92</v>
      </c>
      <c r="Q20" s="51" t="s">
        <v>93</v>
      </c>
      <c r="R20" s="52" t="s">
        <v>95</v>
      </c>
      <c r="S20" s="53" t="n">
        <v>220</v>
      </c>
      <c r="T20" s="54" t="n">
        <v>597</v>
      </c>
      <c r="U20" s="54" t="s">
        <v>99</v>
      </c>
      <c r="V20" s="54" t="n">
        <v>50</v>
      </c>
      <c r="W20" s="55" t="n">
        <v>1</v>
      </c>
      <c r="X20" s="59" t="n">
        <v>27.5</v>
      </c>
      <c r="Y20" s="37"/>
      <c r="Z20" s="38" t="n">
        <f aca="false">+(X20/AC20)</f>
        <v>2.5</v>
      </c>
      <c r="AA20" s="61"/>
      <c r="AB20" s="61" t="n">
        <v>550</v>
      </c>
      <c r="AC20" s="38" t="n">
        <f aca="false">+AB20/V20</f>
        <v>11</v>
      </c>
      <c r="AD20" s="38"/>
      <c r="AE20" s="38"/>
      <c r="AF20" s="38"/>
      <c r="AG20" s="38"/>
      <c r="AH20" s="62"/>
      <c r="AI20" s="56" t="e">
        <f aca="false">(3600/AH20)*W20</f>
        <v>#DIV/0!</v>
      </c>
      <c r="AJ20" s="63" t="e">
        <f aca="false">+AI20*AA20</f>
        <v>#DIV/0!</v>
      </c>
      <c r="AK20" s="42" t="n">
        <f aca="false">+((3600*AB20)/K20)/V20</f>
        <v>16.0975609756098</v>
      </c>
      <c r="AL20" s="43" t="e">
        <f aca="false">+AI20-AK20</f>
        <v>#DIV/0!</v>
      </c>
      <c r="AM20" s="43" t="n">
        <f aca="false">+AK20*Z20</f>
        <v>40.2439024390244</v>
      </c>
      <c r="AN20" s="43" t="e">
        <f aca="false">+AJ20-AM20</f>
        <v>#DIV/0!</v>
      </c>
      <c r="AO20" s="43" t="n">
        <f aca="false">+ABS(((3600-K20)*AB20)/K20)/V20</f>
        <v>5.09756097560975</v>
      </c>
      <c r="AP20" s="43" t="n">
        <f aca="false">+AO20*Z20</f>
        <v>12.7439024390244</v>
      </c>
      <c r="AQ20" s="43" t="n">
        <f aca="false">+AO20+AK20</f>
        <v>21.1951219512195</v>
      </c>
      <c r="AR20" s="43" t="n">
        <f aca="false">+AP20+AM20</f>
        <v>52.9878048780488</v>
      </c>
      <c r="AS20" s="7"/>
    </row>
    <row r="21" customFormat="false" ht="23.85" hidden="false" customHeight="false" outlineLevel="0" collapsed="false">
      <c r="A21" s="45" t="n">
        <v>44889</v>
      </c>
      <c r="B21" s="46"/>
      <c r="C21" s="46"/>
      <c r="D21" s="50" t="n">
        <f aca="false">+B21-C21</f>
        <v>-0</v>
      </c>
      <c r="E21" s="48" t="str">
        <f aca="false">+IF(D21&lt;0,"SÍ","NO")</f>
        <v>NO</v>
      </c>
      <c r="F21" s="48"/>
      <c r="G21" s="48" t="s">
        <v>89</v>
      </c>
      <c r="H21" s="49" t="n">
        <v>0.490277777777778</v>
      </c>
      <c r="I21" s="49" t="n">
        <v>0.511805555555556</v>
      </c>
      <c r="J21" s="49" t="n">
        <f aca="false">+I21-H21</f>
        <v>0.0215277777777778</v>
      </c>
      <c r="K21" s="50" t="n">
        <f aca="false">86400*J21</f>
        <v>1860</v>
      </c>
      <c r="L21" s="51" t="s">
        <v>90</v>
      </c>
      <c r="M21" s="51"/>
      <c r="N21" s="51" t="n">
        <v>4</v>
      </c>
      <c r="O21" s="51" t="s">
        <v>91</v>
      </c>
      <c r="P21" s="51" t="s">
        <v>92</v>
      </c>
      <c r="Q21" s="51" t="s">
        <v>93</v>
      </c>
      <c r="R21" s="52" t="s">
        <v>95</v>
      </c>
      <c r="S21" s="53" t="n">
        <v>210</v>
      </c>
      <c r="T21" s="54" t="n">
        <v>597</v>
      </c>
      <c r="U21" s="54" t="s">
        <v>99</v>
      </c>
      <c r="V21" s="54" t="n">
        <v>50</v>
      </c>
      <c r="W21" s="55" t="n">
        <v>1</v>
      </c>
      <c r="X21" s="59" t="n">
        <v>14.82</v>
      </c>
      <c r="Y21" s="37"/>
      <c r="Z21" s="38" t="n">
        <f aca="false">+(X21/AC21)</f>
        <v>2.47</v>
      </c>
      <c r="AA21" s="61"/>
      <c r="AB21" s="61" t="n">
        <v>300</v>
      </c>
      <c r="AC21" s="38" t="n">
        <f aca="false">+AB21/V21</f>
        <v>6</v>
      </c>
      <c r="AD21" s="38"/>
      <c r="AE21" s="38"/>
      <c r="AF21" s="38"/>
      <c r="AG21" s="38"/>
      <c r="AH21" s="62"/>
      <c r="AI21" s="56" t="e">
        <f aca="false">(3600/AH21)*W21</f>
        <v>#DIV/0!</v>
      </c>
      <c r="AJ21" s="63" t="e">
        <f aca="false">+AI21*AA21</f>
        <v>#DIV/0!</v>
      </c>
      <c r="AK21" s="42" t="n">
        <f aca="false">+((3600*AB21)/K21)/V21</f>
        <v>11.6129032258065</v>
      </c>
      <c r="AL21" s="43" t="e">
        <f aca="false">+AI21-AK21</f>
        <v>#DIV/0!</v>
      </c>
      <c r="AM21" s="43" t="n">
        <f aca="false">+AK21*Z21</f>
        <v>28.683870967742</v>
      </c>
      <c r="AN21" s="43" t="e">
        <f aca="false">+AJ21-AM21</f>
        <v>#DIV/0!</v>
      </c>
      <c r="AO21" s="43" t="n">
        <f aca="false">+ABS(((3600-K21)*AB21)/K21)/V21</f>
        <v>5.61290322580649</v>
      </c>
      <c r="AP21" s="43" t="n">
        <f aca="false">+AO21*Z21</f>
        <v>13.863870967742</v>
      </c>
      <c r="AQ21" s="43" t="n">
        <f aca="false">+AO21+AK21</f>
        <v>17.225806451613</v>
      </c>
      <c r="AR21" s="43" t="n">
        <f aca="false">+AP21+AM21</f>
        <v>42.5477419354841</v>
      </c>
      <c r="AS21" s="7"/>
    </row>
    <row r="22" customFormat="false" ht="23.85" hidden="false" customHeight="false" outlineLevel="0" collapsed="false">
      <c r="A22" s="45" t="n">
        <v>44889</v>
      </c>
      <c r="B22" s="46"/>
      <c r="C22" s="46"/>
      <c r="D22" s="50" t="n">
        <f aca="false">+B22-C22</f>
        <v>-0</v>
      </c>
      <c r="E22" s="48" t="str">
        <f aca="false">+IF(D22&lt;0,"SÍ","NO")</f>
        <v>NO</v>
      </c>
      <c r="F22" s="48"/>
      <c r="G22" s="48" t="s">
        <v>89</v>
      </c>
      <c r="H22" s="49" t="n">
        <v>0.511805555555556</v>
      </c>
      <c r="I22" s="49" t="n">
        <v>0.548611111111111</v>
      </c>
      <c r="J22" s="49" t="n">
        <f aca="false">+I22-H22</f>
        <v>0.0368055555555556</v>
      </c>
      <c r="K22" s="50" t="n">
        <f aca="false">86400*J22</f>
        <v>3180</v>
      </c>
      <c r="L22" s="51" t="s">
        <v>100</v>
      </c>
      <c r="M22" s="51"/>
      <c r="N22" s="51" t="n">
        <v>3</v>
      </c>
      <c r="O22" s="51" t="s">
        <v>91</v>
      </c>
      <c r="P22" s="51" t="s">
        <v>92</v>
      </c>
      <c r="Q22" s="51" t="s">
        <v>93</v>
      </c>
      <c r="R22" s="52" t="s">
        <v>95</v>
      </c>
      <c r="S22" s="53" t="n">
        <v>210</v>
      </c>
      <c r="T22" s="54" t="n">
        <v>597</v>
      </c>
      <c r="U22" s="54" t="s">
        <v>99</v>
      </c>
      <c r="V22" s="54" t="n">
        <v>50</v>
      </c>
      <c r="W22" s="55" t="n">
        <v>1</v>
      </c>
      <c r="X22" s="59" t="n">
        <v>27.26</v>
      </c>
      <c r="Y22" s="37"/>
      <c r="Z22" s="38" t="n">
        <f aca="false">+(X22/AC22)</f>
        <v>1.94714285714286</v>
      </c>
      <c r="AA22" s="61" t="n">
        <v>1.9</v>
      </c>
      <c r="AB22" s="61" t="n">
        <v>700</v>
      </c>
      <c r="AC22" s="61" t="n">
        <f aca="false">+AB22/V22</f>
        <v>14</v>
      </c>
      <c r="AD22" s="61" t="n">
        <v>30.617</v>
      </c>
      <c r="AE22" s="61"/>
      <c r="AF22" s="61"/>
      <c r="AG22" s="61"/>
      <c r="AH22" s="62" t="n">
        <f aca="false">+AVERAGE(104.671,104.564,106.099)</f>
        <v>105.111333333333</v>
      </c>
      <c r="AI22" s="56" t="n">
        <f aca="false">(3600/AH22)*W22</f>
        <v>34.2493990498964</v>
      </c>
      <c r="AJ22" s="63" t="n">
        <f aca="false">+AI22*AA22</f>
        <v>65.073858194803</v>
      </c>
      <c r="AK22" s="42" t="n">
        <f aca="false">+((3600*AB22)/K22)/V22</f>
        <v>15.8490566037736</v>
      </c>
      <c r="AL22" s="43" t="n">
        <f aca="false">+AI22-AK22</f>
        <v>18.4003424461227</v>
      </c>
      <c r="AM22" s="43" t="n">
        <f aca="false">+AK22*Z22</f>
        <v>30.8603773584906</v>
      </c>
      <c r="AN22" s="43" t="n">
        <f aca="false">+AJ22-AM22</f>
        <v>34.2134808363124</v>
      </c>
      <c r="AO22" s="43" t="n">
        <f aca="false">+ABS(((3600-K22)*AB22)/K22)/V22</f>
        <v>1.84905660377359</v>
      </c>
      <c r="AP22" s="43" t="n">
        <f aca="false">+AO22*Z22</f>
        <v>3.60037735849058</v>
      </c>
      <c r="AQ22" s="43" t="n">
        <f aca="false">+AO22+AK22</f>
        <v>17.6981132075472</v>
      </c>
      <c r="AR22" s="43" t="n">
        <f aca="false">+AP22+AM22</f>
        <v>34.4607547169812</v>
      </c>
      <c r="AS22" s="7"/>
    </row>
    <row r="23" customFormat="false" ht="23.85" hidden="false" customHeight="false" outlineLevel="0" collapsed="false">
      <c r="A23" s="45" t="n">
        <v>44893</v>
      </c>
      <c r="B23" s="46"/>
      <c r="C23" s="46"/>
      <c r="D23" s="50" t="n">
        <f aca="false">+B23-C23</f>
        <v>-0</v>
      </c>
      <c r="E23" s="48" t="str">
        <f aca="false">+IF(D23&lt;0,"SÍ","NO")</f>
        <v>NO</v>
      </c>
      <c r="F23" s="48"/>
      <c r="G23" s="48" t="s">
        <v>89</v>
      </c>
      <c r="H23" s="49" t="n">
        <v>0.0902777777777778</v>
      </c>
      <c r="I23" s="49" t="n">
        <v>0.149305555555556</v>
      </c>
      <c r="J23" s="49" t="n">
        <f aca="false">+I23-H23</f>
        <v>0.0590277777777778</v>
      </c>
      <c r="K23" s="50" t="n">
        <f aca="false">86400*J23</f>
        <v>5100</v>
      </c>
      <c r="L23" s="51" t="s">
        <v>103</v>
      </c>
      <c r="M23" s="51"/>
      <c r="N23" s="51" t="n">
        <v>1</v>
      </c>
      <c r="O23" s="51" t="s">
        <v>49</v>
      </c>
      <c r="P23" s="51" t="s">
        <v>92</v>
      </c>
      <c r="Q23" s="51" t="s">
        <v>104</v>
      </c>
      <c r="R23" s="52"/>
      <c r="S23" s="53" t="n">
        <v>360</v>
      </c>
      <c r="T23" s="54"/>
      <c r="U23" s="54" t="n">
        <v>140</v>
      </c>
      <c r="V23" s="54" t="n">
        <v>100</v>
      </c>
      <c r="W23" s="55"/>
      <c r="X23" s="59" t="n">
        <v>22</v>
      </c>
      <c r="Y23" s="37"/>
      <c r="Z23" s="38" t="n">
        <f aca="false">+(X23/AC23)</f>
        <v>0.289473684210526</v>
      </c>
      <c r="AA23" s="61"/>
      <c r="AB23" s="61" t="n">
        <v>7600</v>
      </c>
      <c r="AC23" s="38" t="n">
        <f aca="false">+AB23/V23</f>
        <v>76</v>
      </c>
      <c r="AD23" s="38"/>
      <c r="AE23" s="38"/>
      <c r="AF23" s="38"/>
      <c r="AG23" s="38"/>
      <c r="AH23" s="62"/>
      <c r="AI23" s="56" t="n">
        <f aca="false">(3600/AH23)*W23</f>
        <v>0</v>
      </c>
      <c r="AJ23" s="63" t="n">
        <f aca="false">+AI23*AA23</f>
        <v>0</v>
      </c>
      <c r="AK23" s="42" t="n">
        <f aca="false">+((3600*AB23)/K23)/V23</f>
        <v>53.6470588235294</v>
      </c>
      <c r="AL23" s="43" t="n">
        <f aca="false">+AI23-AK23</f>
        <v>-53.6470588235294</v>
      </c>
      <c r="AM23" s="43" t="n">
        <f aca="false">+AK23*Z23</f>
        <v>15.5294117647059</v>
      </c>
      <c r="AN23" s="43" t="n">
        <f aca="false">+AJ23-AM23</f>
        <v>-15.5294117647059</v>
      </c>
      <c r="AO23" s="43" t="n">
        <f aca="false">+ABS(((3600-K23)*AB23)/K23)/V23</f>
        <v>22.3529411764706</v>
      </c>
      <c r="AP23" s="43" t="n">
        <f aca="false">+AO23*Z23</f>
        <v>6.47058823529412</v>
      </c>
      <c r="AQ23" s="43" t="n">
        <f aca="false">+AO23+AK23</f>
        <v>76</v>
      </c>
      <c r="AR23" s="43" t="n">
        <f aca="false">+AP23+AM23</f>
        <v>22</v>
      </c>
      <c r="AS23" s="7"/>
    </row>
    <row r="24" customFormat="false" ht="57" hidden="false" customHeight="false" outlineLevel="0" collapsed="false">
      <c r="A24" s="45" t="n">
        <v>44893</v>
      </c>
      <c r="B24" s="46"/>
      <c r="C24" s="46"/>
      <c r="D24" s="50" t="n">
        <f aca="false">+B24-C24</f>
        <v>-0</v>
      </c>
      <c r="E24" s="48" t="str">
        <f aca="false">+IF(D24&lt;0,"SÍ","NO")</f>
        <v>NO</v>
      </c>
      <c r="F24" s="48"/>
      <c r="G24" s="48" t="s">
        <v>89</v>
      </c>
      <c r="H24" s="49" t="n">
        <v>0.152777777777778</v>
      </c>
      <c r="I24" s="49" t="n">
        <v>0.211805555555556</v>
      </c>
      <c r="J24" s="49" t="n">
        <f aca="false">+I24-H24</f>
        <v>0.0590277777777778</v>
      </c>
      <c r="K24" s="50" t="n">
        <f aca="false">86400*J24</f>
        <v>5100</v>
      </c>
      <c r="L24" s="51" t="s">
        <v>103</v>
      </c>
      <c r="M24" s="51"/>
      <c r="N24" s="51" t="n">
        <v>1</v>
      </c>
      <c r="O24" s="51" t="s">
        <v>49</v>
      </c>
      <c r="P24" s="51" t="s">
        <v>92</v>
      </c>
      <c r="Q24" s="51" t="s">
        <v>104</v>
      </c>
      <c r="R24" s="52" t="s">
        <v>55</v>
      </c>
      <c r="S24" s="53" t="s">
        <v>106</v>
      </c>
      <c r="T24" s="54" t="n">
        <v>150</v>
      </c>
      <c r="U24" s="54" t="s">
        <v>105</v>
      </c>
      <c r="V24" s="54" t="n">
        <v>100</v>
      </c>
      <c r="W24" s="55" t="n">
        <v>1</v>
      </c>
      <c r="X24" s="59" t="n">
        <v>21.82</v>
      </c>
      <c r="Y24" s="37"/>
      <c r="Z24" s="38" t="n">
        <f aca="false">+(X24/AC24)</f>
        <v>0.287105263157895</v>
      </c>
      <c r="AA24" s="61" t="n">
        <v>0.26</v>
      </c>
      <c r="AB24" s="61" t="n">
        <v>7600</v>
      </c>
      <c r="AC24" s="38" t="n">
        <f aca="false">+AB24/V24</f>
        <v>76</v>
      </c>
      <c r="AD24" s="38" t="n">
        <f aca="false">+AVERAGE(21.882,13.526,20.379)</f>
        <v>18.5956666666667</v>
      </c>
      <c r="AE24" s="38" t="n">
        <f aca="false">+AVERAGE(89.195,334.381,64.615)</f>
        <v>162.730333333333</v>
      </c>
      <c r="AF24" s="38"/>
      <c r="AG24" s="38" t="n">
        <v>316.019</v>
      </c>
      <c r="AH24" s="62" t="n">
        <f aca="false">+AVERAGE(46.775,46.868,47.215)</f>
        <v>46.9526666666667</v>
      </c>
      <c r="AI24" s="56" t="n">
        <f aca="false">(3600/AH24)*W24</f>
        <v>76.6729614221414</v>
      </c>
      <c r="AJ24" s="63" t="n">
        <f aca="false">+AI24*AA24</f>
        <v>19.9349699697568</v>
      </c>
      <c r="AK24" s="42" t="n">
        <f aca="false">+((3600*AB24)/K24)/V24</f>
        <v>53.6470588235294</v>
      </c>
      <c r="AL24" s="43" t="n">
        <f aca="false">+AI24-AK24</f>
        <v>23.0259025986121</v>
      </c>
      <c r="AM24" s="43" t="n">
        <f aca="false">+AK24*Z24</f>
        <v>15.4023529411765</v>
      </c>
      <c r="AN24" s="43" t="n">
        <f aca="false">+AJ24-AM24</f>
        <v>4.53261702858031</v>
      </c>
      <c r="AO24" s="43" t="n">
        <f aca="false">+ABS(((3600-K24)*AB24)/K24)/V24</f>
        <v>22.3529411764706</v>
      </c>
      <c r="AP24" s="43" t="n">
        <f aca="false">+AO24*Z24</f>
        <v>6.41764705882353</v>
      </c>
      <c r="AQ24" s="43" t="n">
        <f aca="false">+AO24+AK24</f>
        <v>76</v>
      </c>
      <c r="AR24" s="43" t="n">
        <f aca="false">+AP24+AM24</f>
        <v>21.82</v>
      </c>
      <c r="AS24" s="7" t="s">
        <v>108</v>
      </c>
    </row>
    <row r="25" customFormat="false" ht="23.85" hidden="false" customHeight="false" outlineLevel="0" collapsed="false">
      <c r="A25" s="45" t="n">
        <v>44893</v>
      </c>
      <c r="B25" s="46"/>
      <c r="C25" s="46"/>
      <c r="D25" s="50" t="n">
        <f aca="false">+B25-C25</f>
        <v>-0</v>
      </c>
      <c r="E25" s="48" t="str">
        <f aca="false">+IF(D25&lt;0,"SÍ","NO")</f>
        <v>NO</v>
      </c>
      <c r="F25" s="48"/>
      <c r="G25" s="48" t="s">
        <v>47</v>
      </c>
      <c r="H25" s="49" t="n">
        <v>0.0833333333333333</v>
      </c>
      <c r="I25" s="49" t="n">
        <v>0.131944444444444</v>
      </c>
      <c r="J25" s="49" t="n">
        <f aca="false">+I25-H25</f>
        <v>0.0486111111111111</v>
      </c>
      <c r="K25" s="50" t="n">
        <f aca="false">86400*J25</f>
        <v>4200</v>
      </c>
      <c r="L25" s="51" t="s">
        <v>112</v>
      </c>
      <c r="M25" s="51"/>
      <c r="N25" s="51" t="n">
        <v>1.9</v>
      </c>
      <c r="O25" s="51" t="s">
        <v>113</v>
      </c>
      <c r="P25" s="51" t="s">
        <v>114</v>
      </c>
      <c r="Q25" s="51" t="s">
        <v>69</v>
      </c>
      <c r="R25" s="52" t="s">
        <v>70</v>
      </c>
      <c r="S25" s="53" t="s">
        <v>115</v>
      </c>
      <c r="T25" s="54"/>
      <c r="U25" s="54" t="n">
        <v>75</v>
      </c>
      <c r="V25" s="54" t="n">
        <v>100</v>
      </c>
      <c r="W25" s="55" t="n">
        <v>1</v>
      </c>
      <c r="X25" s="59" t="n">
        <v>22.56</v>
      </c>
      <c r="Y25" s="37"/>
      <c r="Z25" s="38" t="n">
        <f aca="false">+(X25/AC25)</f>
        <v>0.727741935483871</v>
      </c>
      <c r="AA25" s="61"/>
      <c r="AB25" s="61" t="n">
        <v>3100</v>
      </c>
      <c r="AC25" s="38" t="n">
        <f aca="false">+AB25/V25</f>
        <v>31</v>
      </c>
      <c r="AD25" s="38"/>
      <c r="AE25" s="38"/>
      <c r="AF25" s="38"/>
      <c r="AG25" s="38"/>
      <c r="AH25" s="62"/>
      <c r="AI25" s="56" t="e">
        <f aca="false">(3600/AH25)*W25</f>
        <v>#DIV/0!</v>
      </c>
      <c r="AJ25" s="63" t="e">
        <f aca="false">+AI25*AA25</f>
        <v>#DIV/0!</v>
      </c>
      <c r="AK25" s="42" t="n">
        <f aca="false">+((3600*AB25)/K25)/V25</f>
        <v>26.5714285714286</v>
      </c>
      <c r="AL25" s="43" t="e">
        <f aca="false">+AI25-AK25</f>
        <v>#DIV/0!</v>
      </c>
      <c r="AM25" s="43" t="n">
        <f aca="false">+AK25*Z25</f>
        <v>19.3371428571429</v>
      </c>
      <c r="AN25" s="43" t="e">
        <f aca="false">+AJ25-AM25</f>
        <v>#DIV/0!</v>
      </c>
      <c r="AO25" s="43" t="n">
        <f aca="false">+ABS(((3600-K25)*AB25)/K25)/V25</f>
        <v>4.42857142857143</v>
      </c>
      <c r="AP25" s="43" t="n">
        <f aca="false">+AO25*Z25</f>
        <v>3.22285714285715</v>
      </c>
      <c r="AQ25" s="43" t="n">
        <f aca="false">+AO25+AK25</f>
        <v>31</v>
      </c>
      <c r="AR25" s="43" t="n">
        <f aca="false">+AP25+AM25</f>
        <v>22.56</v>
      </c>
      <c r="AS25" s="7"/>
    </row>
    <row r="26" customFormat="false" ht="23.85" hidden="false" customHeight="false" outlineLevel="0" collapsed="false">
      <c r="A26" s="45" t="n">
        <v>44893</v>
      </c>
      <c r="B26" s="46"/>
      <c r="C26" s="46"/>
      <c r="D26" s="50" t="n">
        <f aca="false">+B26-C26</f>
        <v>-0</v>
      </c>
      <c r="E26" s="48" t="str">
        <f aca="false">+IF(D26&lt;0,"SÍ","NO")</f>
        <v>NO</v>
      </c>
      <c r="F26" s="48"/>
      <c r="G26" s="48" t="s">
        <v>47</v>
      </c>
      <c r="H26" s="49" t="n">
        <v>0.131944444444444</v>
      </c>
      <c r="I26" s="49" t="n">
        <v>0.177083333333333</v>
      </c>
      <c r="J26" s="49" t="n">
        <f aca="false">+I26-H26</f>
        <v>0.0451388888888889</v>
      </c>
      <c r="K26" s="50" t="n">
        <f aca="false">86400*J26</f>
        <v>3900</v>
      </c>
      <c r="L26" s="51" t="s">
        <v>112</v>
      </c>
      <c r="M26" s="51"/>
      <c r="N26" s="51" t="n">
        <v>1.9</v>
      </c>
      <c r="O26" s="51" t="s">
        <v>113</v>
      </c>
      <c r="P26" s="51" t="s">
        <v>114</v>
      </c>
      <c r="Q26" s="51" t="s">
        <v>69</v>
      </c>
      <c r="R26" s="52" t="s">
        <v>70</v>
      </c>
      <c r="S26" s="53" t="s">
        <v>115</v>
      </c>
      <c r="T26" s="54"/>
      <c r="U26" s="54" t="n">
        <v>75</v>
      </c>
      <c r="V26" s="54" t="n">
        <v>50</v>
      </c>
      <c r="W26" s="55" t="n">
        <v>1</v>
      </c>
      <c r="X26" s="59" t="n">
        <v>22.92</v>
      </c>
      <c r="Y26" s="37"/>
      <c r="Z26" s="38" t="n">
        <f aca="false">+(X26/AC26)</f>
        <v>0.358125</v>
      </c>
      <c r="AA26" s="61"/>
      <c r="AB26" s="61" t="n">
        <v>3200</v>
      </c>
      <c r="AC26" s="38" t="n">
        <f aca="false">+AB26/V26</f>
        <v>64</v>
      </c>
      <c r="AD26" s="38"/>
      <c r="AE26" s="38"/>
      <c r="AF26" s="38"/>
      <c r="AG26" s="38"/>
      <c r="AH26" s="62"/>
      <c r="AI26" s="56" t="e">
        <f aca="false">(3600/AH26)*W26</f>
        <v>#DIV/0!</v>
      </c>
      <c r="AJ26" s="63" t="e">
        <f aca="false">+AI26*AA26</f>
        <v>#DIV/0!</v>
      </c>
      <c r="AK26" s="42" t="n">
        <f aca="false">+((3600*AB26)/K26)/V26</f>
        <v>59.0769230769231</v>
      </c>
      <c r="AL26" s="43" t="e">
        <f aca="false">+AI26-AK26</f>
        <v>#DIV/0!</v>
      </c>
      <c r="AM26" s="43" t="n">
        <f aca="false">+AK26*Z26</f>
        <v>21.1569230769231</v>
      </c>
      <c r="AN26" s="43" t="e">
        <f aca="false">+AJ26-AM26</f>
        <v>#DIV/0!</v>
      </c>
      <c r="AO26" s="43" t="n">
        <f aca="false">+ABS(((3600-K26)*AB26)/K26)/V26</f>
        <v>4.92307692307693</v>
      </c>
      <c r="AP26" s="43" t="n">
        <f aca="false">+AO26*Z26</f>
        <v>1.76307692307693</v>
      </c>
      <c r="AQ26" s="43" t="n">
        <f aca="false">+AO26+AK26</f>
        <v>64</v>
      </c>
      <c r="AR26" s="43" t="n">
        <f aca="false">+AP26+AM26</f>
        <v>22.92</v>
      </c>
      <c r="AS26" s="7"/>
    </row>
    <row r="27" customFormat="false" ht="23.85" hidden="false" customHeight="false" outlineLevel="0" collapsed="false">
      <c r="A27" s="45" t="n">
        <v>44893</v>
      </c>
      <c r="B27" s="46"/>
      <c r="C27" s="46"/>
      <c r="D27" s="50" t="n">
        <f aca="false">+B27-C27</f>
        <v>-0</v>
      </c>
      <c r="E27" s="48" t="str">
        <f aca="false">+IF(D27&lt;0,"SÍ","NO")</f>
        <v>NO</v>
      </c>
      <c r="F27" s="48"/>
      <c r="G27" s="48" t="s">
        <v>47</v>
      </c>
      <c r="H27" s="49" t="n">
        <v>0.177083333333333</v>
      </c>
      <c r="I27" s="49" t="n">
        <v>0.215277777777778</v>
      </c>
      <c r="J27" s="49" t="n">
        <f aca="false">+I27-H27</f>
        <v>0.0381944444444445</v>
      </c>
      <c r="K27" s="50" t="n">
        <f aca="false">86400*J27</f>
        <v>3300</v>
      </c>
      <c r="L27" s="51" t="s">
        <v>112</v>
      </c>
      <c r="M27" s="51"/>
      <c r="N27" s="51" t="n">
        <v>1.9</v>
      </c>
      <c r="O27" s="51" t="s">
        <v>113</v>
      </c>
      <c r="P27" s="51" t="s">
        <v>114</v>
      </c>
      <c r="Q27" s="51" t="s">
        <v>69</v>
      </c>
      <c r="R27" s="52" t="s">
        <v>70</v>
      </c>
      <c r="S27" s="53" t="s">
        <v>115</v>
      </c>
      <c r="T27" s="54"/>
      <c r="U27" s="54" t="n">
        <v>75</v>
      </c>
      <c r="V27" s="54" t="n">
        <v>50</v>
      </c>
      <c r="W27" s="55" t="n">
        <v>1</v>
      </c>
      <c r="X27" s="59" t="n">
        <v>19.08</v>
      </c>
      <c r="Y27" s="37"/>
      <c r="Z27" s="38" t="n">
        <f aca="false">+(X27/AC27)</f>
        <v>0.366923076923077</v>
      </c>
      <c r="AA27" s="61"/>
      <c r="AB27" s="61" t="n">
        <v>2600</v>
      </c>
      <c r="AC27" s="38" t="n">
        <f aca="false">+AB27/V27</f>
        <v>52</v>
      </c>
      <c r="AD27" s="38"/>
      <c r="AE27" s="38"/>
      <c r="AF27" s="38"/>
      <c r="AG27" s="38"/>
      <c r="AH27" s="62"/>
      <c r="AI27" s="56" t="e">
        <f aca="false">(3600/AH27)*W27</f>
        <v>#DIV/0!</v>
      </c>
      <c r="AJ27" s="63" t="e">
        <f aca="false">+AI27*AA27</f>
        <v>#DIV/0!</v>
      </c>
      <c r="AK27" s="42" t="n">
        <f aca="false">+((3600*AB27)/K27)/V27</f>
        <v>56.7272727272727</v>
      </c>
      <c r="AL27" s="43" t="e">
        <f aca="false">+AI27-AK27</f>
        <v>#DIV/0!</v>
      </c>
      <c r="AM27" s="43" t="n">
        <f aca="false">+AK27*Z27</f>
        <v>20.8145454545455</v>
      </c>
      <c r="AN27" s="43" t="e">
        <f aca="false">+AJ27-AM27</f>
        <v>#DIV/0!</v>
      </c>
      <c r="AO27" s="43" t="n">
        <f aca="false">+ABS(((3600-K27)*AB27)/K27)/V27</f>
        <v>4.72727272727272</v>
      </c>
      <c r="AP27" s="43" t="n">
        <f aca="false">+AO27*Z27</f>
        <v>1.73454545454545</v>
      </c>
      <c r="AQ27" s="43" t="n">
        <f aca="false">+AO27+AK27</f>
        <v>61.4545454545454</v>
      </c>
      <c r="AR27" s="43" t="n">
        <f aca="false">+AP27+AM27</f>
        <v>22.5490909090909</v>
      </c>
      <c r="AS27" s="7"/>
    </row>
    <row r="28" customFormat="false" ht="114.75" hidden="false" customHeight="false" outlineLevel="0" collapsed="false">
      <c r="A28" s="45" t="n">
        <v>44895</v>
      </c>
      <c r="B28" s="46"/>
      <c r="C28" s="46"/>
      <c r="D28" s="50" t="n">
        <f aca="false">+B28-C28</f>
        <v>-0</v>
      </c>
      <c r="E28" s="48" t="str">
        <f aca="false">+IF(D28&lt;0,"SÍ","NO")</f>
        <v>NO</v>
      </c>
      <c r="F28" s="48"/>
      <c r="G28" s="48" t="s">
        <v>89</v>
      </c>
      <c r="H28" s="49" t="n">
        <v>0.0833333333333333</v>
      </c>
      <c r="I28" s="49" t="n">
        <v>0.118055555555556</v>
      </c>
      <c r="J28" s="49" t="n">
        <f aca="false">+I28-H28</f>
        <v>0.0347222222222222</v>
      </c>
      <c r="K28" s="50" t="n">
        <f aca="false">86400*J28</f>
        <v>3000</v>
      </c>
      <c r="L28" s="51" t="s">
        <v>116</v>
      </c>
      <c r="M28" s="51"/>
      <c r="N28" s="51" t="n">
        <v>0.9</v>
      </c>
      <c r="O28" s="51" t="s">
        <v>49</v>
      </c>
      <c r="P28" s="51" t="s">
        <v>50</v>
      </c>
      <c r="Q28" s="51" t="s">
        <v>117</v>
      </c>
      <c r="R28" s="52" t="s">
        <v>55</v>
      </c>
      <c r="S28" s="53" t="n">
        <v>340</v>
      </c>
      <c r="T28" s="54"/>
      <c r="U28" s="54" t="n">
        <v>120</v>
      </c>
      <c r="V28" s="54" t="n">
        <v>100</v>
      </c>
      <c r="W28" s="55" t="n">
        <v>1</v>
      </c>
      <c r="X28" s="59" t="n">
        <v>20.86</v>
      </c>
      <c r="Y28" s="37"/>
      <c r="Z28" s="38" t="n">
        <f aca="false">+(X28/AC28)</f>
        <v>0.434583333333333</v>
      </c>
      <c r="AA28" s="61"/>
      <c r="AB28" s="61" t="n">
        <v>4800</v>
      </c>
      <c r="AC28" s="38" t="n">
        <f aca="false">+AB28/V28</f>
        <v>48</v>
      </c>
      <c r="AD28" s="38"/>
      <c r="AE28" s="38"/>
      <c r="AF28" s="38"/>
      <c r="AG28" s="38"/>
      <c r="AH28" s="62"/>
      <c r="AI28" s="56" t="e">
        <f aca="false">(3600/AH28)*W28</f>
        <v>#DIV/0!</v>
      </c>
      <c r="AJ28" s="63" t="e">
        <f aca="false">+AI28*AA28</f>
        <v>#DIV/0!</v>
      </c>
      <c r="AK28" s="42" t="n">
        <f aca="false">+((3600*AB28)/K28)/V28</f>
        <v>57.6</v>
      </c>
      <c r="AL28" s="43" t="e">
        <f aca="false">+AI28-AK28</f>
        <v>#DIV/0!</v>
      </c>
      <c r="AM28" s="43" t="n">
        <f aca="false">+AK28*Z28</f>
        <v>25.032</v>
      </c>
      <c r="AN28" s="43" t="e">
        <f aca="false">+AJ28-AM28</f>
        <v>#DIV/0!</v>
      </c>
      <c r="AO28" s="43" t="n">
        <f aca="false">+ABS(((3600-K28)*AB28)/K28)/V28</f>
        <v>9.59999999999997</v>
      </c>
      <c r="AP28" s="43" t="n">
        <f aca="false">+AO28*Z28</f>
        <v>4.17199999999999</v>
      </c>
      <c r="AQ28" s="43" t="n">
        <f aca="false">+AO28+AK28</f>
        <v>67.2</v>
      </c>
      <c r="AR28" s="43" t="n">
        <f aca="false">+AP28+AM28</f>
        <v>29.204</v>
      </c>
      <c r="AS28" s="7" t="s">
        <v>118</v>
      </c>
    </row>
    <row r="29" customFormat="false" ht="42.75" hidden="false" customHeight="false" outlineLevel="0" collapsed="false">
      <c r="A29" s="45" t="n">
        <v>44895</v>
      </c>
      <c r="B29" s="46"/>
      <c r="C29" s="46"/>
      <c r="D29" s="50" t="n">
        <f aca="false">+B29-C29</f>
        <v>-0</v>
      </c>
      <c r="E29" s="48" t="str">
        <f aca="false">+IF(D29&lt;0,"SÍ","NO")</f>
        <v>NO</v>
      </c>
      <c r="F29" s="48"/>
      <c r="G29" s="48" t="s">
        <v>89</v>
      </c>
      <c r="H29" s="49" t="n">
        <v>0.118055555555556</v>
      </c>
      <c r="I29" s="49" t="n">
        <v>0.173611111111111</v>
      </c>
      <c r="J29" s="49" t="n">
        <f aca="false">+I29-H29</f>
        <v>0.0555555555555556</v>
      </c>
      <c r="K29" s="50" t="n">
        <f aca="false">86400*J29</f>
        <v>4800</v>
      </c>
      <c r="L29" s="51" t="s">
        <v>119</v>
      </c>
      <c r="M29" s="51"/>
      <c r="N29" s="51" t="n">
        <v>0.9</v>
      </c>
      <c r="O29" s="51" t="s">
        <v>49</v>
      </c>
      <c r="P29" s="51" t="s">
        <v>50</v>
      </c>
      <c r="Q29" s="51" t="s">
        <v>120</v>
      </c>
      <c r="R29" s="52" t="s">
        <v>55</v>
      </c>
      <c r="S29" s="53" t="n">
        <v>340</v>
      </c>
      <c r="T29" s="54"/>
      <c r="U29" s="54" t="n">
        <v>115</v>
      </c>
      <c r="V29" s="54" t="n">
        <v>100</v>
      </c>
      <c r="W29" s="55" t="n">
        <v>2</v>
      </c>
      <c r="X29" s="59" t="n">
        <v>10.32</v>
      </c>
      <c r="Y29" s="37"/>
      <c r="Z29" s="38" t="n">
        <f aca="false">+(X29/AC29)</f>
        <v>0.0505882352941177</v>
      </c>
      <c r="AA29" s="61"/>
      <c r="AB29" s="61" t="n">
        <v>20400</v>
      </c>
      <c r="AC29" s="38" t="n">
        <f aca="false">+AB29/V29</f>
        <v>204</v>
      </c>
      <c r="AD29" s="38"/>
      <c r="AE29" s="38"/>
      <c r="AF29" s="38"/>
      <c r="AG29" s="38"/>
      <c r="AH29" s="62"/>
      <c r="AI29" s="56" t="e">
        <f aca="false">(3600/AH29)*W29</f>
        <v>#DIV/0!</v>
      </c>
      <c r="AJ29" s="63" t="e">
        <f aca="false">+AI29*AA29</f>
        <v>#DIV/0!</v>
      </c>
      <c r="AK29" s="42" t="n">
        <f aca="false">+((3600*AB29)/K29)/V29</f>
        <v>153</v>
      </c>
      <c r="AL29" s="43" t="e">
        <f aca="false">+AI29-AK29</f>
        <v>#DIV/0!</v>
      </c>
      <c r="AM29" s="43" t="n">
        <f aca="false">+AK29*Z29</f>
        <v>7.74</v>
      </c>
      <c r="AN29" s="43" t="e">
        <f aca="false">+AJ29-AM29</f>
        <v>#DIV/0!</v>
      </c>
      <c r="AO29" s="43" t="n">
        <f aca="false">+ABS(((3600-K29)*AB29)/K29)/V29</f>
        <v>51</v>
      </c>
      <c r="AP29" s="43" t="n">
        <f aca="false">+AO29*Z29</f>
        <v>2.58</v>
      </c>
      <c r="AQ29" s="43" t="n">
        <f aca="false">+AO29+AK29</f>
        <v>204</v>
      </c>
      <c r="AR29" s="43" t="n">
        <f aca="false">+AP29+AM29</f>
        <v>10.32</v>
      </c>
      <c r="AS29" s="7" t="s">
        <v>121</v>
      </c>
    </row>
    <row r="30" customFormat="false" ht="72" hidden="false" customHeight="false" outlineLevel="0" collapsed="false">
      <c r="A30" s="45" t="n">
        <v>44895</v>
      </c>
      <c r="B30" s="46"/>
      <c r="C30" s="46"/>
      <c r="D30" s="50" t="n">
        <f aca="false">+B30-C30</f>
        <v>-0</v>
      </c>
      <c r="E30" s="48" t="str">
        <f aca="false">+IF(D30&lt;0,"SÍ","NO")</f>
        <v>NO</v>
      </c>
      <c r="F30" s="48"/>
      <c r="G30" s="48" t="s">
        <v>89</v>
      </c>
      <c r="H30" s="49" t="n">
        <v>0.180555555555556</v>
      </c>
      <c r="I30" s="49" t="n">
        <v>0.25</v>
      </c>
      <c r="J30" s="49" t="n">
        <f aca="false">+I30-H30</f>
        <v>0.0694444444444445</v>
      </c>
      <c r="K30" s="50" t="n">
        <f aca="false">86400*J30</f>
        <v>6000</v>
      </c>
      <c r="L30" s="51" t="s">
        <v>123</v>
      </c>
      <c r="M30" s="51"/>
      <c r="N30" s="51" t="n">
        <v>0.9</v>
      </c>
      <c r="O30" s="51" t="s">
        <v>49</v>
      </c>
      <c r="P30" s="51" t="s">
        <v>50</v>
      </c>
      <c r="Q30" s="51"/>
      <c r="R30" s="52" t="s">
        <v>55</v>
      </c>
      <c r="S30" s="53" t="n">
        <v>340</v>
      </c>
      <c r="T30" s="54" t="n">
        <v>248</v>
      </c>
      <c r="U30" s="54" t="s">
        <v>124</v>
      </c>
      <c r="V30" s="54" t="n">
        <v>100</v>
      </c>
      <c r="W30" s="55" t="n">
        <v>1</v>
      </c>
      <c r="X30" s="59" t="n">
        <v>26.64</v>
      </c>
      <c r="Y30" s="37"/>
      <c r="Z30" s="38" t="n">
        <f aca="false">+(X30/AC30)</f>
        <v>0.5328</v>
      </c>
      <c r="AA30" s="61" t="n">
        <f aca="false">+AVERAGE(0.48,0.48,0.46,0.46)</f>
        <v>0.47</v>
      </c>
      <c r="AB30" s="61" t="n">
        <v>5000</v>
      </c>
      <c r="AC30" s="61" t="n">
        <f aca="false">+AB30/V30</f>
        <v>50</v>
      </c>
      <c r="AD30" s="61"/>
      <c r="AE30" s="61"/>
      <c r="AF30" s="61"/>
      <c r="AG30" s="61"/>
      <c r="AH30" s="62" t="n">
        <f aca="false">+AVERAGE(56.666,57.056,56.656)</f>
        <v>56.7926666666667</v>
      </c>
      <c r="AI30" s="56" t="n">
        <f aca="false">(3600/AH30)*W30</f>
        <v>63.3884656469732</v>
      </c>
      <c r="AJ30" s="63" t="n">
        <f aca="false">+AI30*AA30</f>
        <v>29.7925788540774</v>
      </c>
      <c r="AK30" s="42" t="n">
        <f aca="false">+((3600*AB30)/K30)/V30</f>
        <v>30</v>
      </c>
      <c r="AL30" s="43" t="n">
        <f aca="false">+AI30-AK30</f>
        <v>33.3884656469732</v>
      </c>
      <c r="AM30" s="43" t="n">
        <f aca="false">+AK30*Z30</f>
        <v>15.984</v>
      </c>
      <c r="AN30" s="43" t="n">
        <f aca="false">+AJ30-AM30</f>
        <v>13.8085788540774</v>
      </c>
      <c r="AO30" s="43" t="n">
        <f aca="false">+ABS(((3600-K30)*AB30)/K30)/V30</f>
        <v>20</v>
      </c>
      <c r="AP30" s="43" t="n">
        <f aca="false">+AO30*Z30</f>
        <v>10.656</v>
      </c>
      <c r="AQ30" s="43" t="n">
        <f aca="false">+AO30+AK30</f>
        <v>50</v>
      </c>
      <c r="AR30" s="43" t="n">
        <f aca="false">+AP30+AM30</f>
        <v>26.64</v>
      </c>
      <c r="AS30" s="7" t="s">
        <v>126</v>
      </c>
    </row>
    <row r="31" customFormat="false" ht="86.25" hidden="false" customHeight="false" outlineLevel="0" collapsed="false">
      <c r="A31" s="45" t="n">
        <v>44895</v>
      </c>
      <c r="B31" s="46"/>
      <c r="C31" s="46"/>
      <c r="D31" s="50" t="n">
        <f aca="false">+B31-C31</f>
        <v>-0</v>
      </c>
      <c r="E31" s="48" t="str">
        <f aca="false">+IF(D31&lt;0,"SÍ","NO")</f>
        <v>NO</v>
      </c>
      <c r="F31" s="48"/>
      <c r="G31" s="48" t="s">
        <v>47</v>
      </c>
      <c r="H31" s="49" t="n">
        <v>0.0833333333333333</v>
      </c>
      <c r="I31" s="49" t="n">
        <v>0.1875</v>
      </c>
      <c r="J31" s="49" t="n">
        <f aca="false">+I31-H31</f>
        <v>0.104166666666667</v>
      </c>
      <c r="K31" s="50" t="n">
        <f aca="false">86400*J31</f>
        <v>9000</v>
      </c>
      <c r="L31" s="51" t="s">
        <v>127</v>
      </c>
      <c r="M31" s="51"/>
      <c r="N31" s="51" t="n">
        <v>1.9</v>
      </c>
      <c r="O31" s="51" t="s">
        <v>113</v>
      </c>
      <c r="P31" s="51" t="s">
        <v>128</v>
      </c>
      <c r="Q31" s="51" t="s">
        <v>69</v>
      </c>
      <c r="R31" s="52" t="s">
        <v>70</v>
      </c>
      <c r="S31" s="53" t="n">
        <v>340</v>
      </c>
      <c r="T31" s="54"/>
      <c r="U31" s="54" t="n">
        <v>115</v>
      </c>
      <c r="V31" s="54" t="n">
        <v>50</v>
      </c>
      <c r="W31" s="55" t="n">
        <v>1</v>
      </c>
      <c r="X31" s="59" t="n">
        <v>15.4</v>
      </c>
      <c r="Y31" s="37"/>
      <c r="Z31" s="38" t="n">
        <f aca="false">+(X31/AC31)</f>
        <v>0.7</v>
      </c>
      <c r="AA31" s="61" t="n">
        <v>0.7</v>
      </c>
      <c r="AB31" s="61" t="n">
        <v>1100</v>
      </c>
      <c r="AC31" s="38" t="n">
        <f aca="false">+AB31/V31</f>
        <v>22</v>
      </c>
      <c r="AD31" s="38"/>
      <c r="AE31" s="38"/>
      <c r="AF31" s="38"/>
      <c r="AG31" s="38"/>
      <c r="AH31" s="62"/>
      <c r="AI31" s="56" t="e">
        <f aca="false">(3600/AH31)*W31</f>
        <v>#DIV/0!</v>
      </c>
      <c r="AJ31" s="63" t="e">
        <f aca="false">+AI31*AA31</f>
        <v>#DIV/0!</v>
      </c>
      <c r="AK31" s="42" t="n">
        <f aca="false">+((3600*AB31)/K31)/V31</f>
        <v>8.8</v>
      </c>
      <c r="AL31" s="43" t="e">
        <f aca="false">+AI31-AK31</f>
        <v>#DIV/0!</v>
      </c>
      <c r="AM31" s="43" t="n">
        <f aca="false">+AK31*Z31</f>
        <v>6.16</v>
      </c>
      <c r="AN31" s="43" t="e">
        <f aca="false">+AJ31-AM31</f>
        <v>#DIV/0!</v>
      </c>
      <c r="AO31" s="43" t="n">
        <f aca="false">+ABS(((3600-K31)*AB31)/K31)/V31</f>
        <v>13.2</v>
      </c>
      <c r="AP31" s="43" t="n">
        <f aca="false">+AO31*Z31</f>
        <v>9.24</v>
      </c>
      <c r="AQ31" s="43" t="n">
        <f aca="false">+AO31+AK31</f>
        <v>22</v>
      </c>
      <c r="AR31" s="43" t="n">
        <f aca="false">+AP31+AM31</f>
        <v>15.4</v>
      </c>
      <c r="AS31" s="7" t="s">
        <v>129</v>
      </c>
    </row>
    <row r="32" customFormat="false" ht="42.75" hidden="false" customHeight="true" outlineLevel="0" collapsed="false">
      <c r="A32" s="45" t="n">
        <v>44895</v>
      </c>
      <c r="B32" s="46"/>
      <c r="C32" s="46"/>
      <c r="D32" s="50" t="n">
        <f aca="false">+B32-C32</f>
        <v>-0</v>
      </c>
      <c r="E32" s="48" t="str">
        <f aca="false">+IF(D32&lt;0,"SÍ","NO")</f>
        <v>NO</v>
      </c>
      <c r="F32" s="48"/>
      <c r="G32" s="48" t="s">
        <v>47</v>
      </c>
      <c r="H32" s="49" t="n">
        <v>0.1875</v>
      </c>
      <c r="I32" s="49" t="n">
        <v>0.25</v>
      </c>
      <c r="J32" s="49" t="n">
        <f aca="false">+I32-H32</f>
        <v>0.0625</v>
      </c>
      <c r="K32" s="50" t="n">
        <f aca="false">86400*J32</f>
        <v>5400</v>
      </c>
      <c r="L32" s="51" t="s">
        <v>127</v>
      </c>
      <c r="M32" s="51"/>
      <c r="N32" s="51" t="n">
        <v>1.9</v>
      </c>
      <c r="O32" s="51" t="s">
        <v>113</v>
      </c>
      <c r="P32" s="51" t="s">
        <v>128</v>
      </c>
      <c r="Q32" s="51" t="s">
        <v>69</v>
      </c>
      <c r="R32" s="52" t="s">
        <v>70</v>
      </c>
      <c r="S32" s="53" t="s">
        <v>131</v>
      </c>
      <c r="T32" s="54" t="n">
        <v>347</v>
      </c>
      <c r="U32" s="54" t="s">
        <v>130</v>
      </c>
      <c r="V32" s="54" t="n">
        <v>50</v>
      </c>
      <c r="W32" s="55" t="n">
        <v>1</v>
      </c>
      <c r="X32" s="59" t="n">
        <v>15.1</v>
      </c>
      <c r="Y32" s="37"/>
      <c r="Z32" s="38" t="n">
        <f aca="false">+(X32/AC32)</f>
        <v>0.686363636363636</v>
      </c>
      <c r="AA32" s="61" t="n">
        <v>0.7</v>
      </c>
      <c r="AB32" s="61" t="n">
        <v>1100</v>
      </c>
      <c r="AC32" s="38" t="n">
        <f aca="false">+AB32/V32</f>
        <v>22</v>
      </c>
      <c r="AD32" s="38" t="n">
        <v>21.436</v>
      </c>
      <c r="AE32" s="38"/>
      <c r="AF32" s="38"/>
      <c r="AG32" s="38"/>
      <c r="AH32" s="62" t="n">
        <v>58.77</v>
      </c>
      <c r="AI32" s="56" t="n">
        <f aca="false">(3600/AH32)*W32</f>
        <v>61.2557427258805</v>
      </c>
      <c r="AJ32" s="63" t="n">
        <f aca="false">+AI32*AA32</f>
        <v>42.8790199081164</v>
      </c>
      <c r="AK32" s="42" t="n">
        <f aca="false">+((3600*AB32)/K32)/V32</f>
        <v>14.6666666666667</v>
      </c>
      <c r="AL32" s="43" t="n">
        <f aca="false">+AI32-AK32</f>
        <v>46.5890760592139</v>
      </c>
      <c r="AM32" s="43" t="n">
        <f aca="false">+AK32*Z32</f>
        <v>10.0666666666667</v>
      </c>
      <c r="AN32" s="43" t="n">
        <f aca="false">+AJ32-AM32</f>
        <v>32.8123532414497</v>
      </c>
      <c r="AO32" s="43" t="n">
        <f aca="false">+ABS(((3600-K32)*AB32)/K32)/V32</f>
        <v>7.33333333333333</v>
      </c>
      <c r="AP32" s="43" t="n">
        <f aca="false">+AO32*Z32</f>
        <v>5.03333333333333</v>
      </c>
      <c r="AQ32" s="43" t="n">
        <f aca="false">+AO32+AK32</f>
        <v>22</v>
      </c>
      <c r="AR32" s="43" t="n">
        <f aca="false">+AP32+AM32</f>
        <v>15.1</v>
      </c>
      <c r="AS32" s="7"/>
    </row>
    <row r="33" customFormat="false" ht="23.85" hidden="false" customHeight="false" outlineLevel="0" collapsed="false">
      <c r="A33" s="45" t="n">
        <v>44902</v>
      </c>
      <c r="B33" s="46"/>
      <c r="C33" s="46"/>
      <c r="D33" s="50" t="n">
        <f aca="false">+B33-C33</f>
        <v>-0</v>
      </c>
      <c r="E33" s="48" t="str">
        <f aca="false">+IF(D33&lt;0,"SÍ","NO")</f>
        <v>NO</v>
      </c>
      <c r="F33" s="48"/>
      <c r="G33" s="48" t="s">
        <v>47</v>
      </c>
      <c r="H33" s="49" t="n">
        <v>0.25</v>
      </c>
      <c r="I33" s="49" t="n">
        <v>0.291666666666667</v>
      </c>
      <c r="J33" s="49" t="n">
        <f aca="false">+I33-H33</f>
        <v>0.0416666666666667</v>
      </c>
      <c r="K33" s="50" t="n">
        <f aca="false">86400*J33</f>
        <v>3600</v>
      </c>
      <c r="L33" s="51" t="s">
        <v>77</v>
      </c>
      <c r="M33" s="51"/>
      <c r="N33" s="51"/>
      <c r="O33" s="51"/>
      <c r="P33" s="51"/>
      <c r="Q33" s="51"/>
      <c r="R33" s="52" t="s">
        <v>55</v>
      </c>
      <c r="S33" s="53"/>
      <c r="T33" s="54"/>
      <c r="U33" s="54"/>
      <c r="V33" s="54" t="n">
        <v>100</v>
      </c>
      <c r="W33" s="55" t="n">
        <v>1</v>
      </c>
      <c r="X33" s="59" t="n">
        <v>12.14</v>
      </c>
      <c r="Y33" s="37"/>
      <c r="Z33" s="38" t="n">
        <f aca="false">+(X33/AC33)</f>
        <v>0.319473684210526</v>
      </c>
      <c r="AA33" s="61"/>
      <c r="AB33" s="61" t="n">
        <v>3800</v>
      </c>
      <c r="AC33" s="38" t="n">
        <f aca="false">+AB33/V33</f>
        <v>38</v>
      </c>
      <c r="AD33" s="38"/>
      <c r="AE33" s="38"/>
      <c r="AF33" s="38"/>
      <c r="AG33" s="38"/>
      <c r="AH33" s="62"/>
      <c r="AI33" s="56" t="e">
        <f aca="false">(3600/AH33)*W33</f>
        <v>#DIV/0!</v>
      </c>
      <c r="AJ33" s="63" t="e">
        <f aca="false">+AI33*AA33</f>
        <v>#DIV/0!</v>
      </c>
      <c r="AK33" s="42" t="n">
        <f aca="false">+((3600*AB33)/K33)/V33</f>
        <v>38</v>
      </c>
      <c r="AL33" s="43" t="e">
        <f aca="false">+AI33-AK33</f>
        <v>#DIV/0!</v>
      </c>
      <c r="AM33" s="43" t="n">
        <f aca="false">+AK33*Z33</f>
        <v>12.14</v>
      </c>
      <c r="AN33" s="43" t="e">
        <f aca="false">+AJ33-AM33</f>
        <v>#DIV/0!</v>
      </c>
      <c r="AO33" s="43" t="n">
        <f aca="false">+ABS(((3600-K33)*AB33)/K33)/V33</f>
        <v>1.92004437040951E-014</v>
      </c>
      <c r="AP33" s="43" t="n">
        <f aca="false">+AO33*Z33</f>
        <v>6.13403648862408E-015</v>
      </c>
      <c r="AQ33" s="43" t="n">
        <f aca="false">+AO33+AK33</f>
        <v>38</v>
      </c>
      <c r="AR33" s="43" t="n">
        <f aca="false">+AP33+AM33</f>
        <v>12.14</v>
      </c>
      <c r="AS33" s="7"/>
    </row>
    <row r="34" customFormat="false" ht="23.85" hidden="false" customHeight="false" outlineLevel="0" collapsed="false">
      <c r="A34" s="45" t="n">
        <v>44902</v>
      </c>
      <c r="B34" s="46"/>
      <c r="C34" s="46"/>
      <c r="D34" s="50" t="n">
        <f aca="false">+B34-C34</f>
        <v>-0</v>
      </c>
      <c r="E34" s="48" t="str">
        <f aca="false">+IF(D34&lt;0,"SÍ","NO")</f>
        <v>NO</v>
      </c>
      <c r="F34" s="48"/>
      <c r="G34" s="48" t="s">
        <v>47</v>
      </c>
      <c r="H34" s="49" t="n">
        <v>0.375</v>
      </c>
      <c r="I34" s="49" t="n">
        <v>0.5</v>
      </c>
      <c r="J34" s="49" t="n">
        <f aca="false">+I34-H34</f>
        <v>0.125</v>
      </c>
      <c r="K34" s="50" t="n">
        <f aca="false">86400*J34</f>
        <v>10800</v>
      </c>
      <c r="L34" s="51" t="s">
        <v>134</v>
      </c>
      <c r="M34" s="51"/>
      <c r="N34" s="51" t="n">
        <v>0.5</v>
      </c>
      <c r="O34" s="51" t="s">
        <v>49</v>
      </c>
      <c r="P34" s="51" t="s">
        <v>50</v>
      </c>
      <c r="Q34" s="51"/>
      <c r="R34" s="52" t="s">
        <v>55</v>
      </c>
      <c r="S34" s="53" t="s">
        <v>135</v>
      </c>
      <c r="T34" s="54" t="n">
        <v>307</v>
      </c>
      <c r="U34" s="54" t="n">
        <v>60</v>
      </c>
      <c r="V34" s="54" t="n">
        <v>100</v>
      </c>
      <c r="W34" s="55" t="n">
        <v>1</v>
      </c>
      <c r="X34" s="59" t="n">
        <v>28.28</v>
      </c>
      <c r="Y34" s="37"/>
      <c r="Z34" s="38" t="n">
        <f aca="false">+(X34/AC34)</f>
        <v>0.404</v>
      </c>
      <c r="AA34" s="61"/>
      <c r="AB34" s="61" t="n">
        <v>7000</v>
      </c>
      <c r="AC34" s="38" t="n">
        <f aca="false">+AB34/V34</f>
        <v>70</v>
      </c>
      <c r="AD34" s="38"/>
      <c r="AE34" s="38"/>
      <c r="AF34" s="38"/>
      <c r="AG34" s="38"/>
      <c r="AH34" s="62"/>
      <c r="AI34" s="56" t="e">
        <f aca="false">(3600/AH34)*W34</f>
        <v>#DIV/0!</v>
      </c>
      <c r="AJ34" s="63" t="e">
        <f aca="false">+AI34*AA34</f>
        <v>#DIV/0!</v>
      </c>
      <c r="AK34" s="42" t="n">
        <f aca="false">+((3600*AB34)/K34)/V34</f>
        <v>23.3333333333333</v>
      </c>
      <c r="AL34" s="43" t="e">
        <f aca="false">+AI34-AK34</f>
        <v>#DIV/0!</v>
      </c>
      <c r="AM34" s="43" t="n">
        <f aca="false">+AK34*Z34</f>
        <v>9.42666666666667</v>
      </c>
      <c r="AN34" s="43" t="e">
        <f aca="false">+AJ34-AM34</f>
        <v>#DIV/0!</v>
      </c>
      <c r="AO34" s="43" t="n">
        <f aca="false">+ABS(((3600-K34)*AB34)/K34)/V34</f>
        <v>46.6666666666667</v>
      </c>
      <c r="AP34" s="43" t="n">
        <f aca="false">+AO34*Z34</f>
        <v>18.8533333333333</v>
      </c>
      <c r="AQ34" s="43" t="n">
        <f aca="false">+AO34+AK34</f>
        <v>70</v>
      </c>
      <c r="AR34" s="43" t="n">
        <f aca="false">+AP34+AM34</f>
        <v>28.28</v>
      </c>
      <c r="AS34" s="7"/>
    </row>
    <row r="35" customFormat="false" ht="23.85" hidden="false" customHeight="false" outlineLevel="0" collapsed="false">
      <c r="A35" s="45" t="n">
        <v>44902</v>
      </c>
      <c r="B35" s="46"/>
      <c r="C35" s="46"/>
      <c r="D35" s="50" t="n">
        <f aca="false">+B35-C35</f>
        <v>-0</v>
      </c>
      <c r="E35" s="48" t="str">
        <f aca="false">+IF(D35&lt;0,"SÍ","NO")</f>
        <v>NO</v>
      </c>
      <c r="F35" s="48"/>
      <c r="G35" s="48" t="s">
        <v>66</v>
      </c>
      <c r="H35" s="49" t="n">
        <v>0.256944444444445</v>
      </c>
      <c r="I35" s="49" t="n">
        <v>0.326388888888889</v>
      </c>
      <c r="J35" s="49" t="n">
        <f aca="false">+I35-H35</f>
        <v>0.0694444444444445</v>
      </c>
      <c r="K35" s="50" t="n">
        <f aca="false">86400*J35</f>
        <v>6000</v>
      </c>
      <c r="L35" s="51" t="s">
        <v>138</v>
      </c>
      <c r="M35" s="51"/>
      <c r="N35" s="51" t="n">
        <v>1</v>
      </c>
      <c r="O35" s="51" t="s">
        <v>49</v>
      </c>
      <c r="P35" s="51" t="s">
        <v>50</v>
      </c>
      <c r="Q35" s="51" t="s">
        <v>69</v>
      </c>
      <c r="R35" s="52" t="s">
        <v>70</v>
      </c>
      <c r="S35" s="53" t="n">
        <v>390</v>
      </c>
      <c r="T35" s="54"/>
      <c r="U35" s="54" t="n">
        <v>60</v>
      </c>
      <c r="V35" s="54" t="n">
        <v>100</v>
      </c>
      <c r="W35" s="55" t="n">
        <v>1</v>
      </c>
      <c r="X35" s="59" t="n">
        <v>8.16</v>
      </c>
      <c r="Y35" s="37"/>
      <c r="Z35" s="38" t="n">
        <f aca="false">+(X35/AC35)</f>
        <v>0.816</v>
      </c>
      <c r="AA35" s="61"/>
      <c r="AB35" s="61" t="n">
        <v>1000</v>
      </c>
      <c r="AC35" s="38" t="n">
        <f aca="false">+AB35/V35</f>
        <v>10</v>
      </c>
      <c r="AD35" s="38"/>
      <c r="AE35" s="38"/>
      <c r="AF35" s="38"/>
      <c r="AG35" s="38"/>
      <c r="AH35" s="62"/>
      <c r="AI35" s="56" t="e">
        <f aca="false">(3600/AH35)*W35</f>
        <v>#DIV/0!</v>
      </c>
      <c r="AJ35" s="63" t="e">
        <f aca="false">+AI35*AA35</f>
        <v>#DIV/0!</v>
      </c>
      <c r="AK35" s="42" t="n">
        <f aca="false">+((3600*AB35)/K35)/V35</f>
        <v>6</v>
      </c>
      <c r="AL35" s="43" t="e">
        <f aca="false">+AI35-AK35</f>
        <v>#DIV/0!</v>
      </c>
      <c r="AM35" s="43" t="n">
        <f aca="false">+AK35*Z35</f>
        <v>4.896</v>
      </c>
      <c r="AN35" s="43" t="e">
        <f aca="false">+AJ35-AM35</f>
        <v>#DIV/0!</v>
      </c>
      <c r="AO35" s="43" t="n">
        <f aca="false">+ABS(((3600-K35)*AB35)/K35)/V35</f>
        <v>4</v>
      </c>
      <c r="AP35" s="43" t="n">
        <f aca="false">+AO35*Z35</f>
        <v>3.264</v>
      </c>
      <c r="AQ35" s="43" t="n">
        <f aca="false">+AO35+AK35</f>
        <v>10</v>
      </c>
      <c r="AR35" s="43" t="n">
        <f aca="false">+AP35+AM35</f>
        <v>8.16</v>
      </c>
      <c r="AS35" s="7"/>
    </row>
    <row r="36" customFormat="false" ht="23.85" hidden="false" customHeight="false" outlineLevel="0" collapsed="false">
      <c r="A36" s="45" t="n">
        <v>44902</v>
      </c>
      <c r="B36" s="46"/>
      <c r="C36" s="46"/>
      <c r="D36" s="50" t="n">
        <f aca="false">+B36-C36</f>
        <v>-0</v>
      </c>
      <c r="E36" s="48" t="str">
        <f aca="false">+IF(D36&lt;0,"SÍ","NO")</f>
        <v>NO</v>
      </c>
      <c r="F36" s="48"/>
      <c r="G36" s="48" t="s">
        <v>66</v>
      </c>
      <c r="H36" s="49" t="n">
        <v>0.326388888888889</v>
      </c>
      <c r="I36" s="49" t="n">
        <v>0.402777777777778</v>
      </c>
      <c r="J36" s="49" t="n">
        <f aca="false">+I36-H36</f>
        <v>0.0763888888888889</v>
      </c>
      <c r="K36" s="50" t="n">
        <f aca="false">86400*J36</f>
        <v>6600</v>
      </c>
      <c r="L36" s="51" t="s">
        <v>134</v>
      </c>
      <c r="M36" s="51"/>
      <c r="N36" s="51" t="n">
        <v>1</v>
      </c>
      <c r="O36" s="51" t="s">
        <v>49</v>
      </c>
      <c r="P36" s="51" t="s">
        <v>50</v>
      </c>
      <c r="Q36" s="51" t="s">
        <v>69</v>
      </c>
      <c r="R36" s="52" t="s">
        <v>70</v>
      </c>
      <c r="S36" s="53" t="n">
        <v>390</v>
      </c>
      <c r="T36" s="54"/>
      <c r="U36" s="54" t="n">
        <v>90</v>
      </c>
      <c r="V36" s="54" t="n">
        <v>100</v>
      </c>
      <c r="W36" s="55" t="n">
        <v>1</v>
      </c>
      <c r="X36" s="59" t="n">
        <v>15.16</v>
      </c>
      <c r="Y36" s="37"/>
      <c r="Z36" s="38" t="n">
        <f aca="false">+(X36/AC36)</f>
        <v>0.583076923076923</v>
      </c>
      <c r="AA36" s="61"/>
      <c r="AB36" s="61" t="n">
        <v>2600</v>
      </c>
      <c r="AC36" s="38" t="n">
        <f aca="false">+AB36/V36</f>
        <v>26</v>
      </c>
      <c r="AD36" s="38"/>
      <c r="AE36" s="38"/>
      <c r="AF36" s="38"/>
      <c r="AG36" s="38"/>
      <c r="AH36" s="62"/>
      <c r="AI36" s="56" t="e">
        <f aca="false">(3600/AH36)*W36</f>
        <v>#DIV/0!</v>
      </c>
      <c r="AJ36" s="63" t="e">
        <f aca="false">+AI36*AA36</f>
        <v>#DIV/0!</v>
      </c>
      <c r="AK36" s="42" t="n">
        <f aca="false">+((3600*AB36)/K36)/V36</f>
        <v>14.1818181818182</v>
      </c>
      <c r="AL36" s="43" t="e">
        <f aca="false">+AI36-AK36</f>
        <v>#DIV/0!</v>
      </c>
      <c r="AM36" s="43" t="n">
        <f aca="false">+AK36*Z36</f>
        <v>8.26909090909092</v>
      </c>
      <c r="AN36" s="43" t="e">
        <f aca="false">+AJ36-AM36</f>
        <v>#DIV/0!</v>
      </c>
      <c r="AO36" s="43" t="n">
        <f aca="false">+ABS(((3600-K36)*AB36)/K36)/V36</f>
        <v>11.8181818181818</v>
      </c>
      <c r="AP36" s="43" t="n">
        <f aca="false">+AO36*Z36</f>
        <v>6.89090909090908</v>
      </c>
      <c r="AQ36" s="43" t="n">
        <f aca="false">+AO36+AK36</f>
        <v>26</v>
      </c>
      <c r="AR36" s="43" t="n">
        <f aca="false">+AP36+AM36</f>
        <v>15.16</v>
      </c>
      <c r="AS36" s="7"/>
    </row>
    <row r="37" customFormat="false" ht="42.75" hidden="false" customHeight="false" outlineLevel="0" collapsed="false">
      <c r="A37" s="45" t="n">
        <v>44902</v>
      </c>
      <c r="B37" s="46"/>
      <c r="C37" s="46"/>
      <c r="D37" s="50" t="n">
        <f aca="false">+B37-C37</f>
        <v>-0</v>
      </c>
      <c r="E37" s="48" t="str">
        <f aca="false">+IF(D37&lt;0,"SÍ","NO")</f>
        <v>NO</v>
      </c>
      <c r="F37" s="48"/>
      <c r="G37" s="48" t="s">
        <v>66</v>
      </c>
      <c r="H37" s="49" t="n">
        <v>0.402777777777778</v>
      </c>
      <c r="I37" s="49" t="n">
        <v>0.490972222222222</v>
      </c>
      <c r="J37" s="49" t="n">
        <f aca="false">+I37-H37</f>
        <v>0.0881944444444445</v>
      </c>
      <c r="K37" s="50" t="n">
        <f aca="false">86400*J37</f>
        <v>7620</v>
      </c>
      <c r="L37" s="51" t="s">
        <v>139</v>
      </c>
      <c r="M37" s="51"/>
      <c r="N37" s="51" t="n">
        <v>1</v>
      </c>
      <c r="O37" s="51" t="s">
        <v>49</v>
      </c>
      <c r="P37" s="51" t="s">
        <v>50</v>
      </c>
      <c r="Q37" s="51" t="s">
        <v>69</v>
      </c>
      <c r="R37" s="52" t="s">
        <v>70</v>
      </c>
      <c r="S37" s="53" t="n">
        <v>390</v>
      </c>
      <c r="T37" s="54"/>
      <c r="U37" s="54" t="n">
        <v>78</v>
      </c>
      <c r="V37" s="54" t="n">
        <v>100</v>
      </c>
      <c r="W37" s="55" t="n">
        <v>1</v>
      </c>
      <c r="X37" s="59" t="n">
        <v>4.5</v>
      </c>
      <c r="Y37" s="37"/>
      <c r="Z37" s="38" t="n">
        <f aca="false">+(X37/AC37)</f>
        <v>0.75</v>
      </c>
      <c r="AA37" s="61"/>
      <c r="AB37" s="61" t="n">
        <v>600</v>
      </c>
      <c r="AC37" s="38" t="n">
        <f aca="false">+AB37/V37</f>
        <v>6</v>
      </c>
      <c r="AD37" s="38"/>
      <c r="AE37" s="38"/>
      <c r="AF37" s="38"/>
      <c r="AG37" s="38"/>
      <c r="AH37" s="62"/>
      <c r="AI37" s="56" t="e">
        <f aca="false">(3600/AH37)*W37</f>
        <v>#DIV/0!</v>
      </c>
      <c r="AJ37" s="63" t="e">
        <f aca="false">+AI37*AA37</f>
        <v>#DIV/0!</v>
      </c>
      <c r="AK37" s="42" t="n">
        <f aca="false">+((3600*AB37)/K37)/V37</f>
        <v>2.83464566929134</v>
      </c>
      <c r="AL37" s="43" t="e">
        <f aca="false">+AI37-AK37</f>
        <v>#DIV/0!</v>
      </c>
      <c r="AM37" s="43" t="n">
        <f aca="false">+AK37*Z37</f>
        <v>2.1259842519685</v>
      </c>
      <c r="AN37" s="43" t="e">
        <f aca="false">+AJ37-AM37</f>
        <v>#DIV/0!</v>
      </c>
      <c r="AO37" s="43" t="n">
        <f aca="false">+ABS(((3600-K37)*AB37)/K37)/V37</f>
        <v>3.16535433070866</v>
      </c>
      <c r="AP37" s="43" t="n">
        <f aca="false">+AO37*Z37</f>
        <v>2.3740157480315</v>
      </c>
      <c r="AQ37" s="43" t="n">
        <f aca="false">+AO37+AK37</f>
        <v>6</v>
      </c>
      <c r="AR37" s="43" t="n">
        <f aca="false">+AP37+AM37</f>
        <v>4.5</v>
      </c>
      <c r="AS37" s="7" t="s">
        <v>140</v>
      </c>
    </row>
    <row r="38" customFormat="false" ht="23.85" hidden="false" customHeight="false" outlineLevel="0" collapsed="false">
      <c r="A38" s="45" t="n">
        <v>44902</v>
      </c>
      <c r="B38" s="46"/>
      <c r="C38" s="46"/>
      <c r="D38" s="50" t="n">
        <f aca="false">+B38-C38</f>
        <v>-0</v>
      </c>
      <c r="E38" s="48" t="str">
        <f aca="false">+IF(D38&lt;0,"SÍ","NO")</f>
        <v>NO</v>
      </c>
      <c r="F38" s="48"/>
      <c r="G38" s="48" t="s">
        <v>66</v>
      </c>
      <c r="H38" s="49" t="n">
        <v>0.490972222222222</v>
      </c>
      <c r="I38" s="49" t="n">
        <v>0.5625</v>
      </c>
      <c r="J38" s="49" t="n">
        <f aca="false">+I38-H38</f>
        <v>0.0715277777777778</v>
      </c>
      <c r="K38" s="50" t="n">
        <f aca="false">86400*J38</f>
        <v>6180</v>
      </c>
      <c r="L38" s="51" t="s">
        <v>141</v>
      </c>
      <c r="M38" s="51"/>
      <c r="N38" s="51" t="n">
        <v>0.4</v>
      </c>
      <c r="O38" s="51" t="s">
        <v>113</v>
      </c>
      <c r="P38" s="51" t="s">
        <v>74</v>
      </c>
      <c r="Q38" s="51" t="s">
        <v>69</v>
      </c>
      <c r="R38" s="52" t="s">
        <v>70</v>
      </c>
      <c r="S38" s="53" t="s">
        <v>143</v>
      </c>
      <c r="T38" s="54" t="n">
        <v>256</v>
      </c>
      <c r="U38" s="54" t="s">
        <v>142</v>
      </c>
      <c r="V38" s="54" t="n">
        <v>100</v>
      </c>
      <c r="W38" s="55" t="n">
        <v>1</v>
      </c>
      <c r="X38" s="59" t="n">
        <v>12.6</v>
      </c>
      <c r="Y38" s="37"/>
      <c r="Z38" s="38" t="n">
        <f aca="false">+(X38/AC38)</f>
        <v>0.193846153846154</v>
      </c>
      <c r="AA38" s="61" t="n">
        <f aca="false">+AVERAGE(0.16,0.18,0.16,0.16)</f>
        <v>0.165</v>
      </c>
      <c r="AB38" s="61" t="n">
        <v>6500</v>
      </c>
      <c r="AC38" s="61" t="n">
        <f aca="false">+AB38/V38</f>
        <v>65</v>
      </c>
      <c r="AD38" s="61" t="n">
        <f aca="false">+AVERAGE(28.122,32.543,29.061)</f>
        <v>29.9086666666667</v>
      </c>
      <c r="AE38" s="61" t="n">
        <v>22.887</v>
      </c>
      <c r="AF38" s="61"/>
      <c r="AG38" s="61"/>
      <c r="AH38" s="62" t="n">
        <f aca="false">+AVERAGE(83.491,97.379,87.926)</f>
        <v>89.5986666666667</v>
      </c>
      <c r="AI38" s="56" t="n">
        <f aca="false">(3600/AH38)*W38</f>
        <v>40.179169332877</v>
      </c>
      <c r="AJ38" s="63" t="n">
        <f aca="false">+AI38*AA38</f>
        <v>6.6295629399247</v>
      </c>
      <c r="AK38" s="42" t="n">
        <f aca="false">+((3600*AB38)/K38)/V38</f>
        <v>37.8640776699029</v>
      </c>
      <c r="AL38" s="43" t="n">
        <f aca="false">+AI38-AK38</f>
        <v>2.31509166297408</v>
      </c>
      <c r="AM38" s="43" t="n">
        <f aca="false">+AK38*Z38</f>
        <v>7.33980582524272</v>
      </c>
      <c r="AN38" s="43" t="n">
        <f aca="false">+AJ38-AM38</f>
        <v>-0.710242885318013</v>
      </c>
      <c r="AO38" s="43" t="n">
        <f aca="false">+ABS(((3600-K38)*AB38)/K38)/V38</f>
        <v>27.1359223300971</v>
      </c>
      <c r="AP38" s="43" t="n">
        <f aca="false">+AO38*Z38</f>
        <v>5.26019417475728</v>
      </c>
      <c r="AQ38" s="43" t="n">
        <f aca="false">+AO38+AK38</f>
        <v>65</v>
      </c>
      <c r="AR38" s="43" t="n">
        <f aca="false">+AP38+AM38</f>
        <v>12.6</v>
      </c>
      <c r="AS38" s="7"/>
    </row>
    <row r="39" customFormat="false" ht="23.85" hidden="false" customHeight="false" outlineLevel="0" collapsed="false">
      <c r="A39" s="45" t="n">
        <v>44907</v>
      </c>
      <c r="B39" s="46"/>
      <c r="C39" s="46"/>
      <c r="D39" s="50" t="n">
        <f aca="false">+B39-C39</f>
        <v>-0</v>
      </c>
      <c r="E39" s="48" t="str">
        <f aca="false">+IF(D39&lt;0,"SÍ","NO")</f>
        <v>NO</v>
      </c>
      <c r="F39" s="48"/>
      <c r="G39" s="48" t="s">
        <v>147</v>
      </c>
      <c r="H39" s="49" t="n">
        <v>0.270833333333333</v>
      </c>
      <c r="I39" s="49" t="n">
        <v>0.375</v>
      </c>
      <c r="J39" s="49" t="n">
        <f aca="false">+I39-H39</f>
        <v>0.104166666666667</v>
      </c>
      <c r="K39" s="50" t="n">
        <f aca="false">86400*J39</f>
        <v>9000</v>
      </c>
      <c r="L39" s="51" t="s">
        <v>148</v>
      </c>
      <c r="M39" s="51"/>
      <c r="N39" s="51" t="n">
        <v>0.35</v>
      </c>
      <c r="O39" s="51" t="s">
        <v>149</v>
      </c>
      <c r="P39" s="51" t="s">
        <v>50</v>
      </c>
      <c r="Q39" s="51" t="s">
        <v>150</v>
      </c>
      <c r="R39" s="52" t="s">
        <v>55</v>
      </c>
      <c r="S39" s="53" t="n">
        <v>370</v>
      </c>
      <c r="T39" s="54"/>
      <c r="U39" s="54"/>
      <c r="V39" s="54" t="n">
        <v>100</v>
      </c>
      <c r="W39" s="55" t="n">
        <v>1</v>
      </c>
      <c r="X39" s="59" t="n">
        <v>17.9</v>
      </c>
      <c r="Y39" s="37"/>
      <c r="Z39" s="38" t="n">
        <f aca="false">+(X39/AC39)</f>
        <v>0.596666666666667</v>
      </c>
      <c r="AA39" s="61"/>
      <c r="AB39" s="61" t="n">
        <v>3000</v>
      </c>
      <c r="AC39" s="38" t="n">
        <f aca="false">+AB39/V39</f>
        <v>30</v>
      </c>
      <c r="AD39" s="38"/>
      <c r="AE39" s="38"/>
      <c r="AF39" s="38"/>
      <c r="AG39" s="38"/>
      <c r="AH39" s="62"/>
      <c r="AI39" s="56" t="e">
        <f aca="false">(3600/AH39)*W39</f>
        <v>#DIV/0!</v>
      </c>
      <c r="AJ39" s="63" t="e">
        <f aca="false">+AI39*AA39</f>
        <v>#DIV/0!</v>
      </c>
      <c r="AK39" s="42" t="n">
        <f aca="false">+((3600*AB39)/K39)/V39</f>
        <v>12</v>
      </c>
      <c r="AL39" s="43" t="e">
        <f aca="false">+AI39-AK39</f>
        <v>#DIV/0!</v>
      </c>
      <c r="AM39" s="43" t="n">
        <f aca="false">+AK39*Z39</f>
        <v>7.16</v>
      </c>
      <c r="AN39" s="43" t="e">
        <f aca="false">+AJ39-AM39</f>
        <v>#DIV/0!</v>
      </c>
      <c r="AO39" s="43" t="n">
        <f aca="false">+ABS(((3600-K39)*AB39)/K39)/V39</f>
        <v>18</v>
      </c>
      <c r="AP39" s="43" t="n">
        <f aca="false">+AO39*Z39</f>
        <v>10.74</v>
      </c>
      <c r="AQ39" s="43" t="n">
        <f aca="false">+AO39+AK39</f>
        <v>30</v>
      </c>
      <c r="AR39" s="43" t="n">
        <f aca="false">+AP39+AM39</f>
        <v>17.9</v>
      </c>
      <c r="AS39" s="7"/>
    </row>
    <row r="40" customFormat="false" ht="23.85" hidden="false" customHeight="false" outlineLevel="0" collapsed="false">
      <c r="A40" s="45" t="n">
        <v>44907</v>
      </c>
      <c r="B40" s="46"/>
      <c r="C40" s="46"/>
      <c r="D40" s="50" t="n">
        <f aca="false">+B40-C40</f>
        <v>-0</v>
      </c>
      <c r="E40" s="48" t="str">
        <f aca="false">+IF(D40&lt;0,"SÍ","NO")</f>
        <v>NO</v>
      </c>
      <c r="F40" s="48"/>
      <c r="G40" s="48" t="s">
        <v>147</v>
      </c>
      <c r="H40" s="49" t="n">
        <v>0.395833333333333</v>
      </c>
      <c r="I40" s="49" t="n">
        <v>0.520833333333333</v>
      </c>
      <c r="J40" s="49" t="n">
        <f aca="false">+I40-H40</f>
        <v>0.125</v>
      </c>
      <c r="K40" s="50" t="n">
        <f aca="false">86400*J40</f>
        <v>10800</v>
      </c>
      <c r="L40" s="51" t="s">
        <v>148</v>
      </c>
      <c r="M40" s="51"/>
      <c r="N40" s="51" t="n">
        <v>0.35</v>
      </c>
      <c r="O40" s="51" t="s">
        <v>149</v>
      </c>
      <c r="P40" s="51" t="s">
        <v>50</v>
      </c>
      <c r="Q40" s="51" t="s">
        <v>150</v>
      </c>
      <c r="R40" s="52" t="s">
        <v>55</v>
      </c>
      <c r="S40" s="53" t="n">
        <v>360</v>
      </c>
      <c r="T40" s="54"/>
      <c r="U40" s="54"/>
      <c r="V40" s="54" t="n">
        <v>100</v>
      </c>
      <c r="W40" s="55" t="n">
        <v>1</v>
      </c>
      <c r="X40" s="59" t="n">
        <v>17.96</v>
      </c>
      <c r="Y40" s="37"/>
      <c r="Z40" s="38" t="n">
        <f aca="false">+(X40/AC40)</f>
        <v>0.598666666666667</v>
      </c>
      <c r="AA40" s="61"/>
      <c r="AB40" s="61" t="n">
        <v>3000</v>
      </c>
      <c r="AC40" s="38" t="n">
        <f aca="false">+AB40/V40</f>
        <v>30</v>
      </c>
      <c r="AD40" s="38"/>
      <c r="AE40" s="38"/>
      <c r="AF40" s="38"/>
      <c r="AG40" s="38"/>
      <c r="AH40" s="62"/>
      <c r="AI40" s="56" t="e">
        <f aca="false">(3600/AH40)*W40</f>
        <v>#DIV/0!</v>
      </c>
      <c r="AJ40" s="63" t="e">
        <f aca="false">+AI40*AA40</f>
        <v>#DIV/0!</v>
      </c>
      <c r="AK40" s="42" t="n">
        <f aca="false">+((3600*AB40)/K40)/V40</f>
        <v>10</v>
      </c>
      <c r="AL40" s="43" t="e">
        <f aca="false">+AI40-AK40</f>
        <v>#DIV/0!</v>
      </c>
      <c r="AM40" s="43" t="n">
        <f aca="false">+AK40*Z40</f>
        <v>5.98666666666666</v>
      </c>
      <c r="AN40" s="43" t="e">
        <f aca="false">+AJ40-AM40</f>
        <v>#DIV/0!</v>
      </c>
      <c r="AO40" s="43" t="n">
        <f aca="false">+ABS(((3600-K40)*AB40)/K40)/V40</f>
        <v>20</v>
      </c>
      <c r="AP40" s="43" t="n">
        <f aca="false">+AO40*Z40</f>
        <v>11.9733333333333</v>
      </c>
      <c r="AQ40" s="43" t="n">
        <f aca="false">+AO40+AK40</f>
        <v>30</v>
      </c>
      <c r="AR40" s="43" t="n">
        <f aca="false">+AP40+AM40</f>
        <v>17.96</v>
      </c>
      <c r="AS40" s="7"/>
    </row>
    <row r="41" customFormat="false" ht="23.85" hidden="false" customHeight="false" outlineLevel="0" collapsed="false">
      <c r="A41" s="45" t="n">
        <v>44907</v>
      </c>
      <c r="B41" s="46"/>
      <c r="C41" s="46"/>
      <c r="D41" s="50" t="n">
        <f aca="false">+B41-C41</f>
        <v>-0</v>
      </c>
      <c r="E41" s="48" t="str">
        <f aca="false">+IF(D41&lt;0,"SÍ","NO")</f>
        <v>NO</v>
      </c>
      <c r="F41" s="48"/>
      <c r="G41" s="48" t="s">
        <v>147</v>
      </c>
      <c r="H41" s="49" t="n">
        <v>0.520833333333333</v>
      </c>
      <c r="I41" s="49" t="n">
        <v>0.597222222222222</v>
      </c>
      <c r="J41" s="49" t="n">
        <f aca="false">+I41-H41</f>
        <v>0.0763888888888889</v>
      </c>
      <c r="K41" s="50" t="n">
        <f aca="false">86400*J41</f>
        <v>6600</v>
      </c>
      <c r="L41" s="51" t="s">
        <v>148</v>
      </c>
      <c r="M41" s="51"/>
      <c r="N41" s="51" t="n">
        <v>0.35</v>
      </c>
      <c r="O41" s="51" t="s">
        <v>149</v>
      </c>
      <c r="P41" s="51" t="s">
        <v>50</v>
      </c>
      <c r="Q41" s="51" t="s">
        <v>150</v>
      </c>
      <c r="R41" s="52" t="s">
        <v>55</v>
      </c>
      <c r="S41" s="53"/>
      <c r="T41" s="54"/>
      <c r="U41" s="54"/>
      <c r="V41" s="54" t="n">
        <v>100</v>
      </c>
      <c r="W41" s="55" t="n">
        <v>1</v>
      </c>
      <c r="X41" s="59" t="n">
        <v>18.32</v>
      </c>
      <c r="Y41" s="37"/>
      <c r="Z41" s="38" t="n">
        <f aca="false">+(X41/AC41)</f>
        <v>0.610666666666667</v>
      </c>
      <c r="AA41" s="61"/>
      <c r="AB41" s="61" t="n">
        <v>3000</v>
      </c>
      <c r="AC41" s="38" t="n">
        <f aca="false">+AB41/V41</f>
        <v>30</v>
      </c>
      <c r="AD41" s="38"/>
      <c r="AE41" s="38"/>
      <c r="AF41" s="38"/>
      <c r="AG41" s="38"/>
      <c r="AH41" s="62"/>
      <c r="AI41" s="56" t="e">
        <f aca="false">(3600/AH41)*W41</f>
        <v>#DIV/0!</v>
      </c>
      <c r="AJ41" s="63" t="e">
        <f aca="false">+AI41*AA41</f>
        <v>#DIV/0!</v>
      </c>
      <c r="AK41" s="42" t="n">
        <f aca="false">+((3600*AB41)/K41)/V41</f>
        <v>16.3636363636364</v>
      </c>
      <c r="AL41" s="43" t="e">
        <f aca="false">+AI41-AK41</f>
        <v>#DIV/0!</v>
      </c>
      <c r="AM41" s="43" t="n">
        <f aca="false">+AK41*Z41</f>
        <v>9.99272727272728</v>
      </c>
      <c r="AN41" s="43" t="e">
        <f aca="false">+AJ41-AM41</f>
        <v>#DIV/0!</v>
      </c>
      <c r="AO41" s="43" t="n">
        <f aca="false">+ABS(((3600-K41)*AB41)/K41)/V41</f>
        <v>13.6363636363636</v>
      </c>
      <c r="AP41" s="43" t="n">
        <f aca="false">+AO41*Z41</f>
        <v>8.32727272727272</v>
      </c>
      <c r="AQ41" s="43" t="n">
        <f aca="false">+AO41+AK41</f>
        <v>30</v>
      </c>
      <c r="AR41" s="43" t="n">
        <f aca="false">+AP41+AM41</f>
        <v>18.32</v>
      </c>
      <c r="AS41" s="7"/>
    </row>
    <row r="42" customFormat="false" ht="72" hidden="false" customHeight="false" outlineLevel="0" collapsed="false">
      <c r="A42" s="45" t="n">
        <v>44907</v>
      </c>
      <c r="B42" s="46"/>
      <c r="C42" s="46"/>
      <c r="D42" s="50" t="n">
        <f aca="false">+B42-C42</f>
        <v>-0</v>
      </c>
      <c r="E42" s="48" t="str">
        <f aca="false">+IF(D42&lt;0,"SÍ","NO")</f>
        <v>NO</v>
      </c>
      <c r="F42" s="48"/>
      <c r="G42" s="48" t="s">
        <v>147</v>
      </c>
      <c r="H42" s="49" t="n">
        <v>0.0972222222222222</v>
      </c>
      <c r="I42" s="49" t="n">
        <v>0.1875</v>
      </c>
      <c r="J42" s="49" t="n">
        <f aca="false">+I42-H42</f>
        <v>0.0902777777777778</v>
      </c>
      <c r="K42" s="50" t="n">
        <f aca="false">86400*J42</f>
        <v>7800</v>
      </c>
      <c r="L42" s="51" t="s">
        <v>148</v>
      </c>
      <c r="M42" s="51"/>
      <c r="N42" s="51" t="n">
        <v>0.35</v>
      </c>
      <c r="O42" s="51" t="s">
        <v>149</v>
      </c>
      <c r="P42" s="51" t="s">
        <v>50</v>
      </c>
      <c r="Q42" s="51" t="s">
        <v>150</v>
      </c>
      <c r="R42" s="52" t="s">
        <v>55</v>
      </c>
      <c r="S42" s="53" t="s">
        <v>152</v>
      </c>
      <c r="T42" s="54" t="n">
        <v>685</v>
      </c>
      <c r="U42" s="54" t="s">
        <v>151</v>
      </c>
      <c r="V42" s="54" t="n">
        <v>100</v>
      </c>
      <c r="W42" s="55" t="n">
        <v>1</v>
      </c>
      <c r="X42" s="59" t="n">
        <v>18.14</v>
      </c>
      <c r="Y42" s="37"/>
      <c r="Z42" s="38" t="n">
        <f aca="false">+(X42/AC42)</f>
        <v>0.604666666666667</v>
      </c>
      <c r="AA42" s="61" t="n">
        <f aca="false">+AVERAGE(0.62,0.62,0.62,0.62)</f>
        <v>0.62</v>
      </c>
      <c r="AB42" s="61" t="n">
        <v>3000</v>
      </c>
      <c r="AC42" s="61" t="n">
        <f aca="false">+AB42/V42</f>
        <v>30</v>
      </c>
      <c r="AD42" s="61" t="n">
        <f aca="false">+AVERAGE(88.584,69.024)</f>
        <v>78.804</v>
      </c>
      <c r="AE42" s="61" t="n">
        <v>249.142</v>
      </c>
      <c r="AF42" s="61"/>
      <c r="AG42" s="61" t="n">
        <v>459.351</v>
      </c>
      <c r="AH42" s="62" t="n">
        <f aca="false">+AVERAGE(119.228,128.918,128.902)</f>
        <v>125.682666666667</v>
      </c>
      <c r="AI42" s="56" t="n">
        <f aca="false">(3600/AH42)*W42</f>
        <v>28.6435679276908</v>
      </c>
      <c r="AJ42" s="63" t="n">
        <f aca="false">+AI42*AA42</f>
        <v>17.7590121151684</v>
      </c>
      <c r="AK42" s="42" t="n">
        <f aca="false">+((3600*AB42)/K42)/V42</f>
        <v>13.8461538461538</v>
      </c>
      <c r="AL42" s="43" t="n">
        <f aca="false">+AI42-AK42</f>
        <v>14.7974140815371</v>
      </c>
      <c r="AM42" s="43" t="n">
        <f aca="false">+AK42*Z42</f>
        <v>8.37230769230769</v>
      </c>
      <c r="AN42" s="43" t="n">
        <f aca="false">+AJ42-AM42</f>
        <v>9.38670442286067</v>
      </c>
      <c r="AO42" s="43" t="n">
        <f aca="false">+ABS(((3600-K42)*AB42)/K42)/V42</f>
        <v>16.1538461538462</v>
      </c>
      <c r="AP42" s="43" t="n">
        <f aca="false">+AO42*Z42</f>
        <v>9.76769230769231</v>
      </c>
      <c r="AQ42" s="43" t="n">
        <f aca="false">+AO42+AK42</f>
        <v>30</v>
      </c>
      <c r="AR42" s="43" t="n">
        <f aca="false">+AP42+AM42</f>
        <v>18.14</v>
      </c>
      <c r="AS42" s="7" t="s">
        <v>154</v>
      </c>
    </row>
    <row r="43" customFormat="false" ht="23.85" hidden="false" customHeight="false" outlineLevel="0" collapsed="false">
      <c r="A43" s="45" t="n">
        <v>44907</v>
      </c>
      <c r="B43" s="46"/>
      <c r="C43" s="46"/>
      <c r="D43" s="50" t="n">
        <f aca="false">+B43-C43</f>
        <v>-0</v>
      </c>
      <c r="E43" s="48" t="str">
        <f aca="false">+IF(D43&lt;0,"SÍ","NO")</f>
        <v>NO</v>
      </c>
      <c r="F43" s="48"/>
      <c r="G43" s="48" t="s">
        <v>66</v>
      </c>
      <c r="H43" s="49" t="n">
        <v>0.0868055555555556</v>
      </c>
      <c r="I43" s="49" t="n">
        <v>0.135416666666667</v>
      </c>
      <c r="J43" s="49" t="n">
        <f aca="false">+I43-H43</f>
        <v>0.0486111111111111</v>
      </c>
      <c r="K43" s="50" t="n">
        <f aca="false">86400*J43</f>
        <v>4200</v>
      </c>
      <c r="L43" s="51" t="s">
        <v>158</v>
      </c>
      <c r="M43" s="51"/>
      <c r="N43" s="51" t="n">
        <v>1.4</v>
      </c>
      <c r="O43" s="51" t="s">
        <v>68</v>
      </c>
      <c r="P43" s="51" t="s">
        <v>50</v>
      </c>
      <c r="Q43" s="51" t="s">
        <v>69</v>
      </c>
      <c r="R43" s="52" t="s">
        <v>70</v>
      </c>
      <c r="S43" s="53" t="n">
        <v>390</v>
      </c>
      <c r="T43" s="54"/>
      <c r="U43" s="54" t="n">
        <v>105</v>
      </c>
      <c r="V43" s="54" t="n">
        <v>100</v>
      </c>
      <c r="W43" s="55" t="n">
        <v>2</v>
      </c>
      <c r="X43" s="59" t="n">
        <v>19.6</v>
      </c>
      <c r="Y43" s="37"/>
      <c r="Z43" s="38" t="n">
        <f aca="false">+(X43/AC43)</f>
        <v>0.181481481481482</v>
      </c>
      <c r="AA43" s="61"/>
      <c r="AB43" s="61" t="n">
        <v>10800</v>
      </c>
      <c r="AC43" s="38" t="n">
        <f aca="false">+AB43/V43</f>
        <v>108</v>
      </c>
      <c r="AD43" s="38"/>
      <c r="AE43" s="38"/>
      <c r="AF43" s="38"/>
      <c r="AG43" s="38"/>
      <c r="AH43" s="62"/>
      <c r="AI43" s="56" t="e">
        <f aca="false">(3600/AH43)*W43</f>
        <v>#DIV/0!</v>
      </c>
      <c r="AJ43" s="63" t="e">
        <f aca="false">+AI43*AA43</f>
        <v>#DIV/0!</v>
      </c>
      <c r="AK43" s="42" t="n">
        <f aca="false">+((3600*AB43)/K43)/V43</f>
        <v>92.5714285714286</v>
      </c>
      <c r="AL43" s="43" t="e">
        <f aca="false">+AI43-AK43</f>
        <v>#DIV/0!</v>
      </c>
      <c r="AM43" s="43" t="n">
        <f aca="false">+AK43*Z43</f>
        <v>16.8</v>
      </c>
      <c r="AN43" s="43" t="e">
        <f aca="false">+AJ43-AM43</f>
        <v>#DIV/0!</v>
      </c>
      <c r="AO43" s="43" t="n">
        <f aca="false">+ABS(((3600-K43)*AB43)/K43)/V43</f>
        <v>15.4285714285714</v>
      </c>
      <c r="AP43" s="43" t="n">
        <f aca="false">+AO43*Z43</f>
        <v>2.79999999999999</v>
      </c>
      <c r="AQ43" s="43" t="n">
        <f aca="false">+AO43+AK43</f>
        <v>108</v>
      </c>
      <c r="AR43" s="43" t="n">
        <f aca="false">+AP43+AM43</f>
        <v>19.6</v>
      </c>
      <c r="AS43" s="7"/>
    </row>
    <row r="44" customFormat="false" ht="23.85" hidden="false" customHeight="false" outlineLevel="0" collapsed="false">
      <c r="A44" s="45" t="n">
        <v>44907</v>
      </c>
      <c r="B44" s="46"/>
      <c r="C44" s="46"/>
      <c r="D44" s="50" t="n">
        <f aca="false">+B44-C44</f>
        <v>-0</v>
      </c>
      <c r="E44" s="48" t="str">
        <f aca="false">+IF(D44&lt;0,"SÍ","NO")</f>
        <v>NO</v>
      </c>
      <c r="F44" s="48"/>
      <c r="G44" s="48" t="s">
        <v>66</v>
      </c>
      <c r="H44" s="49" t="n">
        <v>0.135416666666667</v>
      </c>
      <c r="I44" s="49" t="n">
        <v>0.170138888888889</v>
      </c>
      <c r="J44" s="49" t="n">
        <f aca="false">+I44-H44</f>
        <v>0.0347222222222222</v>
      </c>
      <c r="K44" s="50" t="n">
        <f aca="false">86400*J44</f>
        <v>3000</v>
      </c>
      <c r="L44" s="51" t="s">
        <v>67</v>
      </c>
      <c r="M44" s="51"/>
      <c r="N44" s="51" t="n">
        <v>1.4</v>
      </c>
      <c r="O44" s="51" t="s">
        <v>68</v>
      </c>
      <c r="P44" s="51" t="s">
        <v>50</v>
      </c>
      <c r="Q44" s="51" t="s">
        <v>69</v>
      </c>
      <c r="R44" s="52" t="s">
        <v>70</v>
      </c>
      <c r="S44" s="53" t="n">
        <v>390</v>
      </c>
      <c r="T44" s="54"/>
      <c r="U44" s="54" t="n">
        <v>90</v>
      </c>
      <c r="V44" s="54" t="n">
        <v>100</v>
      </c>
      <c r="W44" s="55" t="n">
        <v>1</v>
      </c>
      <c r="X44" s="59" t="n">
        <v>24.36</v>
      </c>
      <c r="Y44" s="37"/>
      <c r="Z44" s="38" t="n">
        <f aca="false">+(X44/AC44)</f>
        <v>0.716470588235294</v>
      </c>
      <c r="AA44" s="61"/>
      <c r="AB44" s="61" t="n">
        <v>3400</v>
      </c>
      <c r="AC44" s="38" t="n">
        <f aca="false">+AB44/V44</f>
        <v>34</v>
      </c>
      <c r="AD44" s="38"/>
      <c r="AE44" s="38"/>
      <c r="AF44" s="38"/>
      <c r="AG44" s="38"/>
      <c r="AH44" s="62"/>
      <c r="AI44" s="56" t="e">
        <f aca="false">(3600/AH44)*W44</f>
        <v>#DIV/0!</v>
      </c>
      <c r="AJ44" s="63" t="e">
        <f aca="false">+AI44*AA44</f>
        <v>#DIV/0!</v>
      </c>
      <c r="AK44" s="42" t="n">
        <f aca="false">+((3600*AB44)/K44)/V44</f>
        <v>40.8</v>
      </c>
      <c r="AL44" s="43" t="e">
        <f aca="false">+AI44-AK44</f>
        <v>#DIV/0!</v>
      </c>
      <c r="AM44" s="43" t="n">
        <f aca="false">+AK44*Z44</f>
        <v>29.232</v>
      </c>
      <c r="AN44" s="43" t="e">
        <f aca="false">+AJ44-AM44</f>
        <v>#DIV/0!</v>
      </c>
      <c r="AO44" s="43" t="n">
        <f aca="false">+ABS(((3600-K44)*AB44)/K44)/V44</f>
        <v>6.80000000000001</v>
      </c>
      <c r="AP44" s="43" t="n">
        <f aca="false">+AO44*Z44</f>
        <v>4.87200000000001</v>
      </c>
      <c r="AQ44" s="43" t="n">
        <f aca="false">+AO44+AK44</f>
        <v>47.6</v>
      </c>
      <c r="AR44" s="43" t="n">
        <f aca="false">+AP44+AM44</f>
        <v>34.104</v>
      </c>
      <c r="AS44" s="7"/>
    </row>
    <row r="45" customFormat="false" ht="23.85" hidden="false" customHeight="false" outlineLevel="0" collapsed="false">
      <c r="A45" s="45" t="n">
        <v>44907</v>
      </c>
      <c r="B45" s="46"/>
      <c r="C45" s="46"/>
      <c r="D45" s="50" t="n">
        <f aca="false">+B45-C45</f>
        <v>-0</v>
      </c>
      <c r="E45" s="48" t="str">
        <f aca="false">+IF(D45&lt;0,"SÍ","NO")</f>
        <v>NO</v>
      </c>
      <c r="F45" s="48"/>
      <c r="G45" s="48" t="s">
        <v>66</v>
      </c>
      <c r="H45" s="49" t="n">
        <v>0.170138888888889</v>
      </c>
      <c r="I45" s="49"/>
      <c r="J45" s="49"/>
      <c r="K45" s="50"/>
      <c r="L45" s="51"/>
      <c r="M45" s="51"/>
      <c r="N45" s="51"/>
      <c r="O45" s="51"/>
      <c r="P45" s="51"/>
      <c r="Q45" s="51"/>
      <c r="R45" s="52"/>
      <c r="S45" s="53"/>
      <c r="T45" s="54"/>
      <c r="U45" s="54"/>
      <c r="V45" s="54"/>
      <c r="W45" s="55"/>
      <c r="X45" s="59"/>
      <c r="Y45" s="37"/>
      <c r="Z45" s="38" t="e">
        <f aca="false">+(X45/AC45)</f>
        <v>#DIV/0!</v>
      </c>
      <c r="AA45" s="61"/>
      <c r="AB45" s="61"/>
      <c r="AC45" s="61"/>
      <c r="AD45" s="61"/>
      <c r="AE45" s="61"/>
      <c r="AF45" s="61"/>
      <c r="AG45" s="61"/>
      <c r="AH45" s="62"/>
      <c r="AI45" s="56" t="n">
        <f aca="false">(3600/AH45)*W45</f>
        <v>0</v>
      </c>
      <c r="AJ45" s="63" t="n">
        <f aca="false">+AI45*AA45</f>
        <v>0</v>
      </c>
      <c r="AK45" s="42" t="e">
        <f aca="false">+((3600*AB45)/K45)/V45</f>
        <v>#DIV/0!</v>
      </c>
      <c r="AL45" s="43" t="e">
        <f aca="false">+AI45-AK45</f>
        <v>#DIV/0!</v>
      </c>
      <c r="AM45" s="43" t="e">
        <f aca="false">+AK45*Z45</f>
        <v>#DIV/0!</v>
      </c>
      <c r="AN45" s="43" t="e">
        <f aca="false">+AJ45-AM45</f>
        <v>#DIV/0!</v>
      </c>
      <c r="AO45" s="43" t="e">
        <f aca="false">+ABS(((3600-K45)*AB45)/K45)/V45</f>
        <v>#DIV/0!</v>
      </c>
      <c r="AP45" s="43" t="e">
        <f aca="false">+AO45*Z45</f>
        <v>#DIV/0!</v>
      </c>
      <c r="AQ45" s="43" t="e">
        <f aca="false">+AO45+AK45</f>
        <v>#DIV/0!</v>
      </c>
      <c r="AR45" s="43" t="e">
        <f aca="false">+AP45+AM45</f>
        <v>#DIV/0!</v>
      </c>
      <c r="AS45" s="7"/>
    </row>
    <row r="46" customFormat="false" ht="23.85" hidden="false" customHeight="false" outlineLevel="0" collapsed="false">
      <c r="A46" s="45" t="n">
        <v>44907</v>
      </c>
      <c r="B46" s="46"/>
      <c r="C46" s="46"/>
      <c r="D46" s="50" t="n">
        <f aca="false">+B46-C46</f>
        <v>-0</v>
      </c>
      <c r="E46" s="48" t="str">
        <f aca="false">+IF(D46&lt;0,"SÍ","NO")</f>
        <v>NO</v>
      </c>
      <c r="F46" s="48"/>
      <c r="G46" s="48" t="s">
        <v>89</v>
      </c>
      <c r="H46" s="49" t="n">
        <v>0.09375</v>
      </c>
      <c r="I46" s="49" t="n">
        <v>0.201388888888889</v>
      </c>
      <c r="J46" s="49" t="n">
        <f aca="false">+I46-H46</f>
        <v>0.107638888888889</v>
      </c>
      <c r="K46" s="50" t="n">
        <f aca="false">86400*J46</f>
        <v>9300</v>
      </c>
      <c r="L46" s="51" t="s">
        <v>160</v>
      </c>
      <c r="M46" s="51"/>
      <c r="N46" s="51" t="n">
        <v>2</v>
      </c>
      <c r="O46" s="51" t="s">
        <v>68</v>
      </c>
      <c r="P46" s="51" t="s">
        <v>92</v>
      </c>
      <c r="Q46" s="51" t="s">
        <v>161</v>
      </c>
      <c r="R46" s="52" t="s">
        <v>95</v>
      </c>
      <c r="S46" s="53" t="n">
        <v>245</v>
      </c>
      <c r="T46" s="54" t="n">
        <v>201</v>
      </c>
      <c r="U46" s="54" t="s">
        <v>162</v>
      </c>
      <c r="V46" s="54" t="n">
        <v>100</v>
      </c>
      <c r="W46" s="55" t="n">
        <v>1</v>
      </c>
      <c r="X46" s="59" t="n">
        <v>30.12</v>
      </c>
      <c r="Y46" s="37"/>
      <c r="Z46" s="38" t="n">
        <f aca="false">+(X46/AC46)</f>
        <v>0.334666666666667</v>
      </c>
      <c r="AA46" s="61" t="n">
        <f aca="false">+AVERAGE(0.34,0.32,0.32,0.32)</f>
        <v>0.325</v>
      </c>
      <c r="AB46" s="61" t="n">
        <v>9000</v>
      </c>
      <c r="AC46" s="61" t="n">
        <f aca="false">+AB46/V46</f>
        <v>90</v>
      </c>
      <c r="AD46" s="61"/>
      <c r="AE46" s="61"/>
      <c r="AF46" s="61"/>
      <c r="AG46" s="61"/>
      <c r="AH46" s="62" t="n">
        <f aca="false">+AVERAGE(101.977,102.263,102.145)</f>
        <v>102.128333333333</v>
      </c>
      <c r="AI46" s="56" t="n">
        <f aca="false">(3600/AH46)*W46</f>
        <v>35.249767449451</v>
      </c>
      <c r="AJ46" s="63" t="n">
        <f aca="false">+AI46*AA46</f>
        <v>11.4561744210715</v>
      </c>
      <c r="AK46" s="42" t="n">
        <f aca="false">+((3600*AB46)/K46)/V46</f>
        <v>34.8387096774194</v>
      </c>
      <c r="AL46" s="43" t="n">
        <f aca="false">+AI46-AK46</f>
        <v>0.411057772031498</v>
      </c>
      <c r="AM46" s="43" t="n">
        <f aca="false">+AK46*Z46</f>
        <v>11.6593548387097</v>
      </c>
      <c r="AN46" s="43" t="n">
        <f aca="false">+AJ46-AM46</f>
        <v>-0.20318041763815</v>
      </c>
      <c r="AO46" s="43" t="n">
        <f aca="false">+ABS(((3600-K46)*AB46)/K46)/V46</f>
        <v>55.1612903225806</v>
      </c>
      <c r="AP46" s="43" t="n">
        <f aca="false">+AO46*Z46</f>
        <v>18.4606451612903</v>
      </c>
      <c r="AQ46" s="43" t="n">
        <f aca="false">+AO46+AK46</f>
        <v>90</v>
      </c>
      <c r="AR46" s="43" t="n">
        <f aca="false">+AP46+AM46</f>
        <v>30.12</v>
      </c>
      <c r="AS46" s="7"/>
    </row>
    <row r="47" customFormat="false" ht="23.85" hidden="false" customHeight="false" outlineLevel="0" collapsed="false">
      <c r="A47" s="45" t="n">
        <v>44908</v>
      </c>
      <c r="B47" s="46"/>
      <c r="C47" s="46"/>
      <c r="D47" s="50" t="n">
        <f aca="false">+B47-C47</f>
        <v>-0</v>
      </c>
      <c r="E47" s="48" t="str">
        <f aca="false">+IF(D47&lt;0,"SÍ","NO")</f>
        <v>NO</v>
      </c>
      <c r="F47" s="48"/>
      <c r="G47" s="48" t="s">
        <v>164</v>
      </c>
      <c r="H47" s="49" t="n">
        <v>0.258333333333333</v>
      </c>
      <c r="I47" s="49" t="n">
        <v>0.295833333333333</v>
      </c>
      <c r="J47" s="49" t="n">
        <f aca="false">+I47-H47</f>
        <v>0.0375</v>
      </c>
      <c r="K47" s="50" t="n">
        <f aca="false">86400*J47</f>
        <v>3240</v>
      </c>
      <c r="L47" s="51" t="s">
        <v>165</v>
      </c>
      <c r="M47" s="51"/>
      <c r="N47" s="51" t="n">
        <v>1.4</v>
      </c>
      <c r="O47" s="51" t="s">
        <v>113</v>
      </c>
      <c r="P47" s="51" t="s">
        <v>74</v>
      </c>
      <c r="Q47" s="51" t="s">
        <v>69</v>
      </c>
      <c r="R47" s="52" t="s">
        <v>70</v>
      </c>
      <c r="S47" s="53" t="n">
        <v>380</v>
      </c>
      <c r="T47" s="54"/>
      <c r="U47" s="54" t="n">
        <v>80</v>
      </c>
      <c r="V47" s="54" t="n">
        <v>100</v>
      </c>
      <c r="W47" s="55" t="n">
        <v>1</v>
      </c>
      <c r="X47" s="59" t="n">
        <v>20.34</v>
      </c>
      <c r="Y47" s="37"/>
      <c r="Z47" s="38" t="n">
        <f aca="false">+(X47/AC47)</f>
        <v>1.09945945945946</v>
      </c>
      <c r="AA47" s="61"/>
      <c r="AB47" s="61" t="n">
        <v>1850</v>
      </c>
      <c r="AC47" s="38" t="n">
        <f aca="false">+AB47/V47</f>
        <v>18.5</v>
      </c>
      <c r="AD47" s="38"/>
      <c r="AE47" s="38"/>
      <c r="AF47" s="38"/>
      <c r="AG47" s="38"/>
      <c r="AH47" s="62"/>
      <c r="AI47" s="56" t="e">
        <f aca="false">(3600/AH47)*W47</f>
        <v>#DIV/0!</v>
      </c>
      <c r="AJ47" s="63" t="e">
        <f aca="false">+AI47*AA47</f>
        <v>#DIV/0!</v>
      </c>
      <c r="AK47" s="42" t="n">
        <f aca="false">+((3600*AB47)/K47)/V47</f>
        <v>20.5555555555556</v>
      </c>
      <c r="AL47" s="43" t="e">
        <f aca="false">+AI47-AK47</f>
        <v>#DIV/0!</v>
      </c>
      <c r="AM47" s="43" t="n">
        <f aca="false">+AK47*Z47</f>
        <v>22.6</v>
      </c>
      <c r="AN47" s="43" t="e">
        <f aca="false">+AJ47-AM47</f>
        <v>#DIV/0!</v>
      </c>
      <c r="AO47" s="43" t="n">
        <f aca="false">+ABS(((3600-K47)*AB47)/K47)/V47</f>
        <v>2.05555555555557</v>
      </c>
      <c r="AP47" s="43" t="n">
        <f aca="false">+AO47*Z47</f>
        <v>2.26000000000001</v>
      </c>
      <c r="AQ47" s="43" t="n">
        <f aca="false">+AO47+AK47</f>
        <v>22.6111111111111</v>
      </c>
      <c r="AR47" s="43" t="n">
        <f aca="false">+AP47+AM47</f>
        <v>24.86</v>
      </c>
      <c r="AS47" s="7"/>
    </row>
    <row r="48" customFormat="false" ht="23.85" hidden="false" customHeight="false" outlineLevel="0" collapsed="false">
      <c r="A48" s="45" t="n">
        <v>44908</v>
      </c>
      <c r="B48" s="46"/>
      <c r="C48" s="46"/>
      <c r="D48" s="50" t="n">
        <f aca="false">+B48-C48</f>
        <v>-0</v>
      </c>
      <c r="E48" s="48" t="str">
        <f aca="false">+IF(D48&lt;0,"SÍ","NO")</f>
        <v>NO</v>
      </c>
      <c r="F48" s="48"/>
      <c r="G48" s="48" t="s">
        <v>164</v>
      </c>
      <c r="H48" s="49" t="n">
        <v>0.301388888888889</v>
      </c>
      <c r="I48" s="49" t="n">
        <v>0.327777777777778</v>
      </c>
      <c r="J48" s="49" t="n">
        <f aca="false">+I48-H48</f>
        <v>0.0263888888888889</v>
      </c>
      <c r="K48" s="50" t="n">
        <f aca="false">86400*J48</f>
        <v>2280</v>
      </c>
      <c r="L48" s="51" t="s">
        <v>165</v>
      </c>
      <c r="M48" s="51"/>
      <c r="N48" s="51" t="n">
        <v>1.4</v>
      </c>
      <c r="O48" s="51" t="s">
        <v>113</v>
      </c>
      <c r="P48" s="51" t="s">
        <v>74</v>
      </c>
      <c r="Q48" s="51" t="s">
        <v>69</v>
      </c>
      <c r="R48" s="52" t="s">
        <v>70</v>
      </c>
      <c r="S48" s="53" t="n">
        <v>380</v>
      </c>
      <c r="T48" s="54"/>
      <c r="U48" s="54" t="n">
        <v>80</v>
      </c>
      <c r="V48" s="54" t="n">
        <v>100</v>
      </c>
      <c r="W48" s="55" t="n">
        <v>1</v>
      </c>
      <c r="X48" s="59" t="n">
        <v>17.4</v>
      </c>
      <c r="Y48" s="37"/>
      <c r="Z48" s="38" t="n">
        <f aca="false">+(X48/AC48)</f>
        <v>1.16</v>
      </c>
      <c r="AA48" s="61"/>
      <c r="AB48" s="61" t="n">
        <v>1500</v>
      </c>
      <c r="AC48" s="38" t="n">
        <f aca="false">+AB48/V48</f>
        <v>15</v>
      </c>
      <c r="AD48" s="38"/>
      <c r="AE48" s="38"/>
      <c r="AF48" s="38"/>
      <c r="AG48" s="38"/>
      <c r="AH48" s="62"/>
      <c r="AI48" s="56" t="e">
        <f aca="false">(3600/AH48)*W48</f>
        <v>#DIV/0!</v>
      </c>
      <c r="AJ48" s="63" t="e">
        <f aca="false">+AI48*AA48</f>
        <v>#DIV/0!</v>
      </c>
      <c r="AK48" s="42" t="n">
        <f aca="false">+((3600*AB48)/K48)/V48</f>
        <v>23.6842105263158</v>
      </c>
      <c r="AL48" s="43" t="e">
        <f aca="false">+AI48-AK48</f>
        <v>#DIV/0!</v>
      </c>
      <c r="AM48" s="43" t="n">
        <f aca="false">+AK48*Z48</f>
        <v>27.4736842105263</v>
      </c>
      <c r="AN48" s="43" t="e">
        <f aca="false">+AJ48-AM48</f>
        <v>#DIV/0!</v>
      </c>
      <c r="AO48" s="43" t="n">
        <f aca="false">+ABS(((3600-K48)*AB48)/K48)/V48</f>
        <v>8.68421052631578</v>
      </c>
      <c r="AP48" s="43" t="n">
        <f aca="false">+AO48*Z48</f>
        <v>10.0736842105263</v>
      </c>
      <c r="AQ48" s="43" t="n">
        <f aca="false">+AO48+AK48</f>
        <v>32.3684210526316</v>
      </c>
      <c r="AR48" s="43" t="n">
        <f aca="false">+AP48+AM48</f>
        <v>37.5473684210526</v>
      </c>
      <c r="AS48" s="7"/>
    </row>
    <row r="49" customFormat="false" ht="23.85" hidden="false" customHeight="false" outlineLevel="0" collapsed="false">
      <c r="A49" s="45" t="n">
        <v>44908</v>
      </c>
      <c r="B49" s="46"/>
      <c r="C49" s="46"/>
      <c r="D49" s="50" t="n">
        <f aca="false">+B49-C49</f>
        <v>-0</v>
      </c>
      <c r="E49" s="48" t="str">
        <f aca="false">+IF(D49&lt;0,"SÍ","NO")</f>
        <v>NO</v>
      </c>
      <c r="F49" s="48"/>
      <c r="G49" s="48" t="s">
        <v>164</v>
      </c>
      <c r="H49" s="49" t="n">
        <v>0.34375</v>
      </c>
      <c r="I49" s="49" t="n">
        <v>0.375</v>
      </c>
      <c r="J49" s="49" t="n">
        <f aca="false">+I49-H49</f>
        <v>0.03125</v>
      </c>
      <c r="K49" s="50" t="n">
        <f aca="false">86400*J49</f>
        <v>2700</v>
      </c>
      <c r="L49" s="51" t="s">
        <v>127</v>
      </c>
      <c r="M49" s="51"/>
      <c r="N49" s="51" t="n">
        <v>1.9</v>
      </c>
      <c r="O49" s="51" t="s">
        <v>113</v>
      </c>
      <c r="P49" s="51" t="s">
        <v>74</v>
      </c>
      <c r="Q49" s="51" t="s">
        <v>69</v>
      </c>
      <c r="R49" s="52" t="s">
        <v>70</v>
      </c>
      <c r="S49" s="53" t="n">
        <v>380</v>
      </c>
      <c r="T49" s="54"/>
      <c r="U49" s="54" t="n">
        <v>60</v>
      </c>
      <c r="V49" s="54" t="n">
        <v>100</v>
      </c>
      <c r="W49" s="55" t="n">
        <v>1</v>
      </c>
      <c r="X49" s="59" t="n">
        <v>15.32</v>
      </c>
      <c r="Y49" s="37"/>
      <c r="Z49" s="38" t="n">
        <f aca="false">+(X49/AC49)</f>
        <v>1.33217391304348</v>
      </c>
      <c r="AA49" s="61"/>
      <c r="AB49" s="61" t="n">
        <v>1150</v>
      </c>
      <c r="AC49" s="38" t="n">
        <f aca="false">+AB49/V49</f>
        <v>11.5</v>
      </c>
      <c r="AD49" s="38"/>
      <c r="AE49" s="38"/>
      <c r="AF49" s="38"/>
      <c r="AG49" s="38"/>
      <c r="AH49" s="62"/>
      <c r="AI49" s="56" t="e">
        <f aca="false">(3600/AH49)*W49</f>
        <v>#DIV/0!</v>
      </c>
      <c r="AJ49" s="63" t="e">
        <f aca="false">+AI49*AA49</f>
        <v>#DIV/0!</v>
      </c>
      <c r="AK49" s="42" t="n">
        <f aca="false">+((3600*AB49)/K49)/V49</f>
        <v>15.3333333333333</v>
      </c>
      <c r="AL49" s="43" t="e">
        <f aca="false">+AI49-AK49</f>
        <v>#DIV/0!</v>
      </c>
      <c r="AM49" s="43" t="n">
        <f aca="false">+AK49*Z49</f>
        <v>20.4266666666667</v>
      </c>
      <c r="AN49" s="43" t="e">
        <f aca="false">+AJ49-AM49</f>
        <v>#DIV/0!</v>
      </c>
      <c r="AO49" s="43" t="n">
        <f aca="false">+ABS(((3600-K49)*AB49)/K49)/V49</f>
        <v>3.83333333333333</v>
      </c>
      <c r="AP49" s="43" t="n">
        <f aca="false">+AO49*Z49</f>
        <v>5.10666666666667</v>
      </c>
      <c r="AQ49" s="43" t="n">
        <f aca="false">+AO49+AK49</f>
        <v>19.1666666666667</v>
      </c>
      <c r="AR49" s="43" t="n">
        <f aca="false">+AP49+AM49</f>
        <v>25.5333333333333</v>
      </c>
      <c r="AS49" s="7"/>
    </row>
    <row r="50" customFormat="false" ht="23.85" hidden="false" customHeight="false" outlineLevel="0" collapsed="false">
      <c r="A50" s="45" t="n">
        <v>44908</v>
      </c>
      <c r="B50" s="46"/>
      <c r="C50" s="46"/>
      <c r="D50" s="50" t="n">
        <f aca="false">+B50-C50</f>
        <v>-0</v>
      </c>
      <c r="E50" s="48" t="str">
        <f aca="false">+IF(D50&lt;0,"SÍ","NO")</f>
        <v>NO</v>
      </c>
      <c r="F50" s="48"/>
      <c r="G50" s="48" t="s">
        <v>164</v>
      </c>
      <c r="H50" s="49" t="n">
        <v>0.393055555555556</v>
      </c>
      <c r="I50" s="49" t="n">
        <v>0.413888888888889</v>
      </c>
      <c r="J50" s="49" t="n">
        <f aca="false">+I50-H50</f>
        <v>0.0208333333333333</v>
      </c>
      <c r="K50" s="50" t="n">
        <f aca="false">86400*J50</f>
        <v>1800</v>
      </c>
      <c r="L50" s="51" t="s">
        <v>127</v>
      </c>
      <c r="M50" s="51"/>
      <c r="N50" s="51" t="n">
        <v>1.9</v>
      </c>
      <c r="O50" s="51" t="s">
        <v>113</v>
      </c>
      <c r="P50" s="51" t="s">
        <v>74</v>
      </c>
      <c r="Q50" s="51" t="s">
        <v>69</v>
      </c>
      <c r="R50" s="52" t="s">
        <v>70</v>
      </c>
      <c r="S50" s="53" t="n">
        <v>380</v>
      </c>
      <c r="T50" s="54"/>
      <c r="U50" s="54" t="n">
        <v>60</v>
      </c>
      <c r="V50" s="54" t="n">
        <v>100</v>
      </c>
      <c r="W50" s="55" t="n">
        <v>1</v>
      </c>
      <c r="X50" s="59" t="n">
        <v>15.34</v>
      </c>
      <c r="Y50" s="37"/>
      <c r="Z50" s="38" t="n">
        <f aca="false">+(X50/AC50)</f>
        <v>1.33391304347826</v>
      </c>
      <c r="AA50" s="61"/>
      <c r="AB50" s="61" t="n">
        <v>1150</v>
      </c>
      <c r="AC50" s="38" t="n">
        <f aca="false">+AB50/V50</f>
        <v>11.5</v>
      </c>
      <c r="AD50" s="38"/>
      <c r="AE50" s="38"/>
      <c r="AF50" s="38"/>
      <c r="AG50" s="38"/>
      <c r="AH50" s="62"/>
      <c r="AI50" s="56" t="e">
        <f aca="false">(3600/AH50)*W50</f>
        <v>#DIV/0!</v>
      </c>
      <c r="AJ50" s="63" t="e">
        <f aca="false">+AI50*AA50</f>
        <v>#DIV/0!</v>
      </c>
      <c r="AK50" s="42" t="n">
        <f aca="false">+((3600*AB50)/K50)/V50</f>
        <v>23</v>
      </c>
      <c r="AL50" s="43" t="e">
        <f aca="false">+AI50-AK50</f>
        <v>#DIV/0!</v>
      </c>
      <c r="AM50" s="43" t="n">
        <f aca="false">+AK50*Z50</f>
        <v>30.6799999999999</v>
      </c>
      <c r="AN50" s="43" t="e">
        <f aca="false">+AJ50-AM50</f>
        <v>#DIV/0!</v>
      </c>
      <c r="AO50" s="43" t="n">
        <f aca="false">+ABS(((3600-K50)*AB50)/K50)/V50</f>
        <v>11.5</v>
      </c>
      <c r="AP50" s="43" t="n">
        <f aca="false">+AO50*Z50</f>
        <v>15.3399999999999</v>
      </c>
      <c r="AQ50" s="43" t="n">
        <f aca="false">+AO50+AK50</f>
        <v>34.4999999999999</v>
      </c>
      <c r="AR50" s="43" t="n">
        <f aca="false">+AP50+AM50</f>
        <v>46.0199999999999</v>
      </c>
      <c r="AS50" s="7"/>
    </row>
    <row r="51" customFormat="false" ht="23.85" hidden="false" customHeight="false" outlineLevel="0" collapsed="false">
      <c r="A51" s="45" t="n">
        <v>44908</v>
      </c>
      <c r="B51" s="46"/>
      <c r="C51" s="46"/>
      <c r="D51" s="50" t="n">
        <f aca="false">+B51-C51</f>
        <v>-0</v>
      </c>
      <c r="E51" s="48" t="str">
        <f aca="false">+IF(D51&lt;0,"SÍ","NO")</f>
        <v>NO</v>
      </c>
      <c r="F51" s="48"/>
      <c r="G51" s="48" t="s">
        <v>164</v>
      </c>
      <c r="H51" s="49" t="n">
        <v>0.413888888888889</v>
      </c>
      <c r="I51" s="49" t="n">
        <v>0.446527777777778</v>
      </c>
      <c r="J51" s="49" t="n">
        <f aca="false">+I51-H51</f>
        <v>0.0326388888888889</v>
      </c>
      <c r="K51" s="50" t="n">
        <f aca="false">86400*J51</f>
        <v>2820</v>
      </c>
      <c r="L51" s="51" t="s">
        <v>127</v>
      </c>
      <c r="M51" s="51"/>
      <c r="N51" s="51" t="n">
        <v>1.9</v>
      </c>
      <c r="O51" s="51" t="s">
        <v>113</v>
      </c>
      <c r="P51" s="51" t="s">
        <v>74</v>
      </c>
      <c r="Q51" s="51" t="s">
        <v>69</v>
      </c>
      <c r="R51" s="52" t="s">
        <v>70</v>
      </c>
      <c r="S51" s="53" t="n">
        <v>380</v>
      </c>
      <c r="T51" s="54"/>
      <c r="U51" s="54" t="n">
        <v>60</v>
      </c>
      <c r="V51" s="54" t="n">
        <v>100</v>
      </c>
      <c r="W51" s="55" t="n">
        <v>1</v>
      </c>
      <c r="X51" s="59" t="n">
        <v>16.22</v>
      </c>
      <c r="Y51" s="37"/>
      <c r="Z51" s="38" t="n">
        <f aca="false">+(X51/AC51)</f>
        <v>1.35166666666667</v>
      </c>
      <c r="AA51" s="61"/>
      <c r="AB51" s="61" t="n">
        <v>1200</v>
      </c>
      <c r="AC51" s="38" t="n">
        <f aca="false">+AB51/V51</f>
        <v>12</v>
      </c>
      <c r="AD51" s="38"/>
      <c r="AE51" s="38"/>
      <c r="AF51" s="38"/>
      <c r="AG51" s="38"/>
      <c r="AH51" s="62"/>
      <c r="AI51" s="56" t="e">
        <f aca="false">(3600/AH51)*W51</f>
        <v>#DIV/0!</v>
      </c>
      <c r="AJ51" s="63" t="e">
        <f aca="false">+AI51*AA51</f>
        <v>#DIV/0!</v>
      </c>
      <c r="AK51" s="42" t="n">
        <f aca="false">+((3600*AB51)/K51)/V51</f>
        <v>15.3191489361702</v>
      </c>
      <c r="AL51" s="43" t="e">
        <f aca="false">+AI51-AK51</f>
        <v>#DIV/0!</v>
      </c>
      <c r="AM51" s="43" t="n">
        <f aca="false">+AK51*Z51</f>
        <v>20.7063829787234</v>
      </c>
      <c r="AN51" s="43" t="e">
        <f aca="false">+AJ51-AM51</f>
        <v>#DIV/0!</v>
      </c>
      <c r="AO51" s="43" t="n">
        <f aca="false">+ABS(((3600-K51)*AB51)/K51)/V51</f>
        <v>3.31914893617022</v>
      </c>
      <c r="AP51" s="43" t="n">
        <f aca="false">+AO51*Z51</f>
        <v>4.48638297872341</v>
      </c>
      <c r="AQ51" s="43" t="n">
        <f aca="false">+AO51+AK51</f>
        <v>18.6382978723404</v>
      </c>
      <c r="AR51" s="43" t="n">
        <f aca="false">+AP51+AM51</f>
        <v>25.1927659574468</v>
      </c>
      <c r="AS51" s="7"/>
    </row>
    <row r="52" customFormat="false" ht="23.85" hidden="false" customHeight="false" outlineLevel="0" collapsed="false">
      <c r="A52" s="45" t="n">
        <v>44908</v>
      </c>
      <c r="B52" s="46"/>
      <c r="C52" s="46"/>
      <c r="D52" s="50" t="n">
        <f aca="false">+B52-C52</f>
        <v>-0</v>
      </c>
      <c r="E52" s="48" t="str">
        <f aca="false">+IF(D52&lt;0,"SÍ","NO")</f>
        <v>NO</v>
      </c>
      <c r="F52" s="48"/>
      <c r="G52" s="48" t="s">
        <v>164</v>
      </c>
      <c r="H52" s="49" t="n">
        <v>0.452777777777778</v>
      </c>
      <c r="I52" s="49" t="n">
        <v>0.472222222222222</v>
      </c>
      <c r="J52" s="49" t="n">
        <f aca="false">+I52-H52</f>
        <v>0.0194444444444444</v>
      </c>
      <c r="K52" s="50" t="n">
        <f aca="false">86400*J52</f>
        <v>1680</v>
      </c>
      <c r="L52" s="51" t="s">
        <v>127</v>
      </c>
      <c r="M52" s="51"/>
      <c r="N52" s="51" t="n">
        <v>1.9</v>
      </c>
      <c r="O52" s="51" t="s">
        <v>113</v>
      </c>
      <c r="P52" s="51" t="s">
        <v>74</v>
      </c>
      <c r="Q52" s="51" t="s">
        <v>69</v>
      </c>
      <c r="R52" s="52" t="s">
        <v>70</v>
      </c>
      <c r="S52" s="53" t="n">
        <v>380</v>
      </c>
      <c r="T52" s="54"/>
      <c r="U52" s="54" t="n">
        <v>60</v>
      </c>
      <c r="V52" s="54" t="n">
        <v>100</v>
      </c>
      <c r="W52" s="55" t="n">
        <v>1</v>
      </c>
      <c r="X52" s="59" t="n">
        <v>16.4</v>
      </c>
      <c r="Y52" s="37"/>
      <c r="Z52" s="38" t="n">
        <f aca="false">+(X52/AC52)</f>
        <v>1.36666666666667</v>
      </c>
      <c r="AA52" s="61"/>
      <c r="AB52" s="61" t="n">
        <v>1200</v>
      </c>
      <c r="AC52" s="38" t="n">
        <f aca="false">+AB52/V52</f>
        <v>12</v>
      </c>
      <c r="AD52" s="38"/>
      <c r="AE52" s="38"/>
      <c r="AF52" s="38"/>
      <c r="AG52" s="38"/>
      <c r="AH52" s="62"/>
      <c r="AI52" s="56" t="e">
        <f aca="false">(3600/AH52)*W52</f>
        <v>#DIV/0!</v>
      </c>
      <c r="AJ52" s="63" t="e">
        <f aca="false">+AI52*AA52</f>
        <v>#DIV/0!</v>
      </c>
      <c r="AK52" s="42" t="n">
        <f aca="false">+((3600*AB52)/K52)/V52</f>
        <v>25.7142857142857</v>
      </c>
      <c r="AL52" s="43" t="e">
        <f aca="false">+AI52-AK52</f>
        <v>#DIV/0!</v>
      </c>
      <c r="AM52" s="43" t="n">
        <f aca="false">+AK52*Z52</f>
        <v>35.1428571428571</v>
      </c>
      <c r="AN52" s="43" t="e">
        <f aca="false">+AJ52-AM52</f>
        <v>#DIV/0!</v>
      </c>
      <c r="AO52" s="43" t="n">
        <f aca="false">+ABS(((3600-K52)*AB52)/K52)/V52</f>
        <v>13.7142857142857</v>
      </c>
      <c r="AP52" s="43" t="n">
        <f aca="false">+AO52*Z52</f>
        <v>18.7428571428571</v>
      </c>
      <c r="AQ52" s="43" t="n">
        <f aca="false">+AO52+AK52</f>
        <v>39.4285714285713</v>
      </c>
      <c r="AR52" s="43" t="n">
        <f aca="false">+AP52+AM52</f>
        <v>53.8857142857141</v>
      </c>
      <c r="AS52" s="7"/>
    </row>
    <row r="53" customFormat="false" ht="23.85" hidden="false" customHeight="false" outlineLevel="0" collapsed="false">
      <c r="A53" s="45" t="n">
        <v>44908</v>
      </c>
      <c r="B53" s="46"/>
      <c r="C53" s="46"/>
      <c r="D53" s="50" t="n">
        <f aca="false">+B53-C53</f>
        <v>-0</v>
      </c>
      <c r="E53" s="48" t="str">
        <f aca="false">+IF(D53&lt;0,"SÍ","NO")</f>
        <v>NO</v>
      </c>
      <c r="F53" s="48"/>
      <c r="G53" s="48" t="s">
        <v>164</v>
      </c>
      <c r="H53" s="49" t="n">
        <v>0.482638888888889</v>
      </c>
      <c r="I53" s="49" t="n">
        <v>0.527083333333333</v>
      </c>
      <c r="J53" s="49" t="n">
        <f aca="false">+I53-H53</f>
        <v>0.0444444444444444</v>
      </c>
      <c r="K53" s="50" t="n">
        <f aca="false">86400*J53</f>
        <v>3840</v>
      </c>
      <c r="L53" s="51" t="s">
        <v>127</v>
      </c>
      <c r="M53" s="51"/>
      <c r="N53" s="51" t="n">
        <v>1.9</v>
      </c>
      <c r="O53" s="51" t="s">
        <v>113</v>
      </c>
      <c r="P53" s="51" t="s">
        <v>74</v>
      </c>
      <c r="Q53" s="51" t="s">
        <v>69</v>
      </c>
      <c r="R53" s="52" t="s">
        <v>70</v>
      </c>
      <c r="S53" s="53" t="n">
        <v>380</v>
      </c>
      <c r="T53" s="54"/>
      <c r="U53" s="54" t="n">
        <v>60</v>
      </c>
      <c r="V53" s="54" t="n">
        <v>100</v>
      </c>
      <c r="W53" s="55" t="n">
        <v>1</v>
      </c>
      <c r="X53" s="59" t="n">
        <v>16.82</v>
      </c>
      <c r="Y53" s="37"/>
      <c r="Z53" s="38" t="n">
        <f aca="false">+(X53/AC53)</f>
        <v>1.40166666666667</v>
      </c>
      <c r="AA53" s="61"/>
      <c r="AB53" s="61" t="n">
        <v>1200</v>
      </c>
      <c r="AC53" s="38" t="n">
        <f aca="false">+AB53/V53</f>
        <v>12</v>
      </c>
      <c r="AD53" s="38"/>
      <c r="AE53" s="38"/>
      <c r="AF53" s="38"/>
      <c r="AG53" s="38"/>
      <c r="AH53" s="62"/>
      <c r="AI53" s="56" t="e">
        <f aca="false">(3600/AH53)*W53</f>
        <v>#DIV/0!</v>
      </c>
      <c r="AJ53" s="63" t="e">
        <f aca="false">+AI53*AA53</f>
        <v>#DIV/0!</v>
      </c>
      <c r="AK53" s="42" t="n">
        <f aca="false">+((3600*AB53)/K53)/V53</f>
        <v>11.25</v>
      </c>
      <c r="AL53" s="43" t="e">
        <f aca="false">+AI53-AK53</f>
        <v>#DIV/0!</v>
      </c>
      <c r="AM53" s="43" t="n">
        <f aca="false">+AK53*Z53</f>
        <v>15.76875</v>
      </c>
      <c r="AN53" s="43" t="e">
        <f aca="false">+AJ53-AM53</f>
        <v>#DIV/0!</v>
      </c>
      <c r="AO53" s="43" t="n">
        <f aca="false">+ABS(((3600-K53)*AB53)/K53)/V53</f>
        <v>0.750000000000003</v>
      </c>
      <c r="AP53" s="43" t="n">
        <f aca="false">+AO53*Z53</f>
        <v>1.05125</v>
      </c>
      <c r="AQ53" s="43" t="n">
        <f aca="false">+AO53+AK53</f>
        <v>12</v>
      </c>
      <c r="AR53" s="43" t="n">
        <f aca="false">+AP53+AM53</f>
        <v>16.82</v>
      </c>
      <c r="AS53" s="7"/>
    </row>
    <row r="54" customFormat="false" ht="23.85" hidden="false" customHeight="false" outlineLevel="0" collapsed="false">
      <c r="A54" s="45" t="n">
        <v>44908</v>
      </c>
      <c r="B54" s="46"/>
      <c r="C54" s="46"/>
      <c r="D54" s="50" t="n">
        <f aca="false">+B54-C54</f>
        <v>-0</v>
      </c>
      <c r="E54" s="48" t="str">
        <f aca="false">+IF(D54&lt;0,"SÍ","NO")</f>
        <v>NO</v>
      </c>
      <c r="F54" s="48"/>
      <c r="G54" s="48" t="s">
        <v>164</v>
      </c>
      <c r="H54" s="49" t="n">
        <v>0.532638888888889</v>
      </c>
      <c r="I54" s="49" t="n">
        <v>0.555555555555556</v>
      </c>
      <c r="J54" s="49" t="n">
        <f aca="false">+I54-H54</f>
        <v>0.0229166666666667</v>
      </c>
      <c r="K54" s="50" t="n">
        <f aca="false">86400*J54</f>
        <v>1980</v>
      </c>
      <c r="L54" s="51" t="s">
        <v>127</v>
      </c>
      <c r="M54" s="51"/>
      <c r="N54" s="51" t="n">
        <v>1.9</v>
      </c>
      <c r="O54" s="51" t="s">
        <v>113</v>
      </c>
      <c r="P54" s="51" t="s">
        <v>74</v>
      </c>
      <c r="Q54" s="51" t="s">
        <v>69</v>
      </c>
      <c r="R54" s="52" t="s">
        <v>70</v>
      </c>
      <c r="S54" s="53" t="n">
        <v>380</v>
      </c>
      <c r="T54" s="54"/>
      <c r="U54" s="54" t="n">
        <v>60</v>
      </c>
      <c r="V54" s="54" t="n">
        <v>100</v>
      </c>
      <c r="W54" s="55" t="n">
        <v>1</v>
      </c>
      <c r="X54" s="59" t="n">
        <v>11.74</v>
      </c>
      <c r="Y54" s="37"/>
      <c r="Z54" s="38" t="n">
        <f aca="false">+(X54/AC54)</f>
        <v>1.38117647058824</v>
      </c>
      <c r="AA54" s="61"/>
      <c r="AB54" s="61" t="n">
        <v>850</v>
      </c>
      <c r="AC54" s="38" t="n">
        <f aca="false">+AB54/V54</f>
        <v>8.5</v>
      </c>
      <c r="AD54" s="38"/>
      <c r="AE54" s="38"/>
      <c r="AF54" s="38"/>
      <c r="AG54" s="38"/>
      <c r="AH54" s="62"/>
      <c r="AI54" s="56" t="e">
        <f aca="false">(3600/AH54)*W54</f>
        <v>#DIV/0!</v>
      </c>
      <c r="AJ54" s="63" t="e">
        <f aca="false">+AI54*AA54</f>
        <v>#DIV/0!</v>
      </c>
      <c r="AK54" s="42" t="n">
        <f aca="false">+((3600*AB54)/K54)/V54</f>
        <v>15.4545454545454</v>
      </c>
      <c r="AL54" s="43" t="e">
        <f aca="false">+AI54-AK54</f>
        <v>#DIV/0!</v>
      </c>
      <c r="AM54" s="43" t="n">
        <f aca="false">+AK54*Z54</f>
        <v>21.3454545454545</v>
      </c>
      <c r="AN54" s="43" t="e">
        <f aca="false">+AJ54-AM54</f>
        <v>#DIV/0!</v>
      </c>
      <c r="AO54" s="43" t="n">
        <f aca="false">+ABS(((3600-K54)*AB54)/K54)/V54</f>
        <v>6.95454545454544</v>
      </c>
      <c r="AP54" s="43" t="n">
        <f aca="false">+AO54*Z54</f>
        <v>9.60545454545452</v>
      </c>
      <c r="AQ54" s="43" t="n">
        <f aca="false">+AO54+AK54</f>
        <v>22.4090909090909</v>
      </c>
      <c r="AR54" s="43" t="n">
        <f aca="false">+AP54+AM54</f>
        <v>30.950909090909</v>
      </c>
      <c r="AS54" s="7"/>
    </row>
    <row r="55" customFormat="false" ht="23.85" hidden="false" customHeight="false" outlineLevel="0" collapsed="false">
      <c r="A55" s="45" t="n">
        <v>44908</v>
      </c>
      <c r="B55" s="46"/>
      <c r="C55" s="46"/>
      <c r="D55" s="50" t="n">
        <f aca="false">+B55-C55</f>
        <v>-0</v>
      </c>
      <c r="E55" s="48" t="str">
        <f aca="false">+IF(D55&lt;0,"SÍ","NO")</f>
        <v>NO</v>
      </c>
      <c r="F55" s="48"/>
      <c r="G55" s="48" t="s">
        <v>164</v>
      </c>
      <c r="H55" s="49" t="n">
        <v>0.5625</v>
      </c>
      <c r="I55" s="49" t="n">
        <v>0.572916666666667</v>
      </c>
      <c r="J55" s="49" t="n">
        <f aca="false">+I55-H55</f>
        <v>0.0104166666666667</v>
      </c>
      <c r="K55" s="50" t="n">
        <f aca="false">86400*J55</f>
        <v>900</v>
      </c>
      <c r="L55" s="51" t="s">
        <v>127</v>
      </c>
      <c r="M55" s="51"/>
      <c r="N55" s="51" t="n">
        <v>1.9</v>
      </c>
      <c r="O55" s="51" t="s">
        <v>113</v>
      </c>
      <c r="P55" s="51" t="s">
        <v>166</v>
      </c>
      <c r="Q55" s="51" t="s">
        <v>69</v>
      </c>
      <c r="R55" s="52" t="s">
        <v>70</v>
      </c>
      <c r="S55" s="53"/>
      <c r="T55" s="54"/>
      <c r="U55" s="54"/>
      <c r="V55" s="54" t="n">
        <v>100</v>
      </c>
      <c r="W55" s="55" t="n">
        <v>1</v>
      </c>
      <c r="X55" s="59" t="n">
        <v>4.98</v>
      </c>
      <c r="Y55" s="37"/>
      <c r="Z55" s="38" t="n">
        <f aca="false">+(X55/AC55)</f>
        <v>1.42285714285714</v>
      </c>
      <c r="AA55" s="61"/>
      <c r="AB55" s="61" t="n">
        <v>350</v>
      </c>
      <c r="AC55" s="38" t="n">
        <f aca="false">+AB55/V55</f>
        <v>3.5</v>
      </c>
      <c r="AD55" s="38"/>
      <c r="AE55" s="38"/>
      <c r="AF55" s="38"/>
      <c r="AG55" s="38"/>
      <c r="AH55" s="62"/>
      <c r="AI55" s="56" t="e">
        <f aca="false">(3600/AH55)*W55</f>
        <v>#DIV/0!</v>
      </c>
      <c r="AJ55" s="63" t="e">
        <f aca="false">+AI55*AA55</f>
        <v>#DIV/0!</v>
      </c>
      <c r="AK55" s="42" t="n">
        <f aca="false">+((3600*AB55)/K55)/V55</f>
        <v>14.0000000000001</v>
      </c>
      <c r="AL55" s="43" t="e">
        <f aca="false">+AI55-AK55</f>
        <v>#DIV/0!</v>
      </c>
      <c r="AM55" s="43" t="n">
        <f aca="false">+AK55*Z55</f>
        <v>19.9200000000001</v>
      </c>
      <c r="AN55" s="43" t="e">
        <f aca="false">+AJ55-AM55</f>
        <v>#DIV/0!</v>
      </c>
      <c r="AO55" s="43" t="n">
        <f aca="false">+ABS(((3600-K55)*AB55)/K55)/V55</f>
        <v>10.5000000000001</v>
      </c>
      <c r="AP55" s="43" t="n">
        <f aca="false">+AO55*Z55</f>
        <v>14.9400000000001</v>
      </c>
      <c r="AQ55" s="43" t="n">
        <f aca="false">+AO55+AK55</f>
        <v>24.5000000000001</v>
      </c>
      <c r="AR55" s="43" t="n">
        <f aca="false">+AP55+AM55</f>
        <v>34.8600000000001</v>
      </c>
      <c r="AS55" s="7"/>
    </row>
    <row r="56" customFormat="false" ht="86.25" hidden="false" customHeight="false" outlineLevel="0" collapsed="false">
      <c r="A56" s="45" t="n">
        <v>44908</v>
      </c>
      <c r="B56" s="46"/>
      <c r="C56" s="46"/>
      <c r="D56" s="50" t="n">
        <f aca="false">+B56-C56</f>
        <v>-0</v>
      </c>
      <c r="E56" s="48" t="str">
        <f aca="false">+IF(D56&lt;0,"SÍ","NO")</f>
        <v>NO</v>
      </c>
      <c r="F56" s="48"/>
      <c r="G56" s="48" t="s">
        <v>164</v>
      </c>
      <c r="H56" s="49" t="n">
        <v>0.111111111111111</v>
      </c>
      <c r="I56" s="49" t="n">
        <v>0.1875</v>
      </c>
      <c r="J56" s="49" t="n">
        <f aca="false">+I56-H56</f>
        <v>0.0763888888888889</v>
      </c>
      <c r="K56" s="50" t="n">
        <f aca="false">86400*J56</f>
        <v>6600</v>
      </c>
      <c r="L56" s="51" t="s">
        <v>308</v>
      </c>
      <c r="M56" s="51"/>
      <c r="N56" s="51" t="n">
        <v>0.6</v>
      </c>
      <c r="O56" s="51" t="s">
        <v>68</v>
      </c>
      <c r="P56" s="51" t="s">
        <v>50</v>
      </c>
      <c r="Q56" s="51"/>
      <c r="R56" s="52" t="s">
        <v>55</v>
      </c>
      <c r="S56" s="53" t="s">
        <v>169</v>
      </c>
      <c r="T56" s="54" t="n">
        <v>125</v>
      </c>
      <c r="U56" s="54" t="s">
        <v>168</v>
      </c>
      <c r="V56" s="54" t="n">
        <v>100</v>
      </c>
      <c r="W56" s="55" t="n">
        <v>1</v>
      </c>
      <c r="X56" s="59" t="n">
        <v>15.06</v>
      </c>
      <c r="Y56" s="37"/>
      <c r="Z56" s="38" t="n">
        <f aca="false">+(X56/AC56)</f>
        <v>0.203513513513514</v>
      </c>
      <c r="AA56" s="61" t="n">
        <f aca="false">+AVERAGE(0.2,0.2,0.2,0.2)</f>
        <v>0.2</v>
      </c>
      <c r="AB56" s="61" t="n">
        <v>7400</v>
      </c>
      <c r="AC56" s="61" t="n">
        <f aca="false">+AB56/V56</f>
        <v>74</v>
      </c>
      <c r="AD56" s="61"/>
      <c r="AE56" s="61"/>
      <c r="AF56" s="61"/>
      <c r="AG56" s="61"/>
      <c r="AH56" s="62" t="n">
        <f aca="false">+AVERAGE(70.309,69.996,70.285)</f>
        <v>70.1966666666667</v>
      </c>
      <c r="AI56" s="56" t="n">
        <f aca="false">(3600/AH56)*W56</f>
        <v>51.284486442851</v>
      </c>
      <c r="AJ56" s="63" t="n">
        <f aca="false">+AI56*AA56</f>
        <v>10.2568972885702</v>
      </c>
      <c r="AK56" s="42" t="n">
        <f aca="false">+((3600*AB56)/K56)/V56</f>
        <v>40.3636363636364</v>
      </c>
      <c r="AL56" s="43" t="n">
        <f aca="false">+AI56-AK56</f>
        <v>10.9208500792147</v>
      </c>
      <c r="AM56" s="43" t="n">
        <f aca="false">+AK56*Z56</f>
        <v>8.21454545454545</v>
      </c>
      <c r="AN56" s="43" t="n">
        <f aca="false">+AJ56-AM56</f>
        <v>2.04235183402476</v>
      </c>
      <c r="AO56" s="43" t="n">
        <f aca="false">+ABS(((3600-K56)*AB56)/K56)/V56</f>
        <v>33.6363636363637</v>
      </c>
      <c r="AP56" s="43" t="n">
        <f aca="false">+AO56*Z56</f>
        <v>6.84545454545455</v>
      </c>
      <c r="AQ56" s="43" t="n">
        <f aca="false">+AO56+AK56</f>
        <v>74</v>
      </c>
      <c r="AR56" s="43" t="n">
        <f aca="false">+AP56+AM56</f>
        <v>15.06</v>
      </c>
      <c r="AS56" s="7" t="s">
        <v>171</v>
      </c>
    </row>
    <row r="57" customFormat="false" ht="23.85" hidden="false" customHeight="false" outlineLevel="0" collapsed="false">
      <c r="A57" s="45" t="n">
        <v>44908</v>
      </c>
      <c r="B57" s="46"/>
      <c r="C57" s="46"/>
      <c r="D57" s="50" t="n">
        <f aca="false">+B57-C57</f>
        <v>-0</v>
      </c>
      <c r="E57" s="48" t="str">
        <f aca="false">+IF(D57&lt;0,"SÍ","NO")</f>
        <v>NO</v>
      </c>
      <c r="F57" s="48"/>
      <c r="G57" s="48" t="s">
        <v>66</v>
      </c>
      <c r="H57" s="49" t="n">
        <v>0.0868055555555556</v>
      </c>
      <c r="I57" s="49" t="n">
        <v>0.114583333333333</v>
      </c>
      <c r="J57" s="49" t="n">
        <f aca="false">+I57-H57</f>
        <v>0.0277777777777778</v>
      </c>
      <c r="K57" s="50" t="n">
        <f aca="false">86400*J57</f>
        <v>2400</v>
      </c>
      <c r="L57" s="51" t="s">
        <v>127</v>
      </c>
      <c r="M57" s="51"/>
      <c r="N57" s="51" t="n">
        <v>1.9</v>
      </c>
      <c r="O57" s="51" t="s">
        <v>172</v>
      </c>
      <c r="P57" s="51" t="s">
        <v>166</v>
      </c>
      <c r="Q57" s="51" t="s">
        <v>69</v>
      </c>
      <c r="R57" s="52" t="s">
        <v>70</v>
      </c>
      <c r="S57" s="53" t="n">
        <v>370</v>
      </c>
      <c r="T57" s="54"/>
      <c r="U57" s="54" t="n">
        <v>60</v>
      </c>
      <c r="V57" s="54" t="n">
        <v>50</v>
      </c>
      <c r="W57" s="55" t="n">
        <v>1</v>
      </c>
      <c r="X57" s="59" t="n">
        <v>17.06</v>
      </c>
      <c r="Y57" s="37"/>
      <c r="Z57" s="38" t="n">
        <f aca="false">+(X57/AC57)</f>
        <v>0.710833333333333</v>
      </c>
      <c r="AA57" s="61"/>
      <c r="AB57" s="61" t="n">
        <v>1200</v>
      </c>
      <c r="AC57" s="38" t="n">
        <f aca="false">+AB57/V57</f>
        <v>24</v>
      </c>
      <c r="AD57" s="38"/>
      <c r="AE57" s="38"/>
      <c r="AF57" s="38"/>
      <c r="AG57" s="38"/>
      <c r="AH57" s="62"/>
      <c r="AI57" s="56" t="e">
        <f aca="false">(3600/AH57)*W57</f>
        <v>#DIV/0!</v>
      </c>
      <c r="AJ57" s="63" t="e">
        <f aca="false">+AI57*AA57</f>
        <v>#DIV/0!</v>
      </c>
      <c r="AK57" s="42" t="n">
        <f aca="false">+((3600*AB57)/K57)/V57</f>
        <v>36</v>
      </c>
      <c r="AL57" s="43" t="e">
        <f aca="false">+AI57-AK57</f>
        <v>#DIV/0!</v>
      </c>
      <c r="AM57" s="43" t="n">
        <f aca="false">+AK57*Z57</f>
        <v>25.59</v>
      </c>
      <c r="AN57" s="43" t="e">
        <f aca="false">+AJ57-AM57</f>
        <v>#DIV/0!</v>
      </c>
      <c r="AO57" s="43" t="n">
        <f aca="false">+ABS(((3600-K57)*AB57)/K57)/V57</f>
        <v>12</v>
      </c>
      <c r="AP57" s="43" t="n">
        <f aca="false">+AO57*Z57</f>
        <v>8.53000000000002</v>
      </c>
      <c r="AQ57" s="43" t="n">
        <f aca="false">+AO57+AK57</f>
        <v>48</v>
      </c>
      <c r="AR57" s="43" t="n">
        <f aca="false">+AP57+AM57</f>
        <v>34.12</v>
      </c>
      <c r="AS57" s="7"/>
    </row>
    <row r="58" customFormat="false" ht="23.85" hidden="false" customHeight="false" outlineLevel="0" collapsed="false">
      <c r="A58" s="45" t="n">
        <v>44908</v>
      </c>
      <c r="B58" s="46"/>
      <c r="C58" s="46"/>
      <c r="D58" s="50" t="n">
        <f aca="false">+B58-C58</f>
        <v>-0</v>
      </c>
      <c r="E58" s="48" t="str">
        <f aca="false">+IF(D58&lt;0,"SÍ","NO")</f>
        <v>NO</v>
      </c>
      <c r="F58" s="48"/>
      <c r="G58" s="48" t="s">
        <v>66</v>
      </c>
      <c r="H58" s="49" t="n">
        <v>0.114583333333333</v>
      </c>
      <c r="I58" s="49" t="n">
        <v>0.1375</v>
      </c>
      <c r="J58" s="49" t="n">
        <f aca="false">+I58-H58</f>
        <v>0.0229166666666667</v>
      </c>
      <c r="K58" s="50" t="n">
        <f aca="false">86400*J58</f>
        <v>1980</v>
      </c>
      <c r="L58" s="51" t="s">
        <v>127</v>
      </c>
      <c r="M58" s="51"/>
      <c r="N58" s="51" t="n">
        <v>1.9</v>
      </c>
      <c r="O58" s="51" t="s">
        <v>172</v>
      </c>
      <c r="P58" s="51" t="s">
        <v>166</v>
      </c>
      <c r="Q58" s="51" t="s">
        <v>69</v>
      </c>
      <c r="R58" s="52" t="s">
        <v>70</v>
      </c>
      <c r="S58" s="53" t="n">
        <v>370</v>
      </c>
      <c r="T58" s="54"/>
      <c r="U58" s="54" t="n">
        <v>60</v>
      </c>
      <c r="V58" s="54" t="n">
        <v>50</v>
      </c>
      <c r="W58" s="55" t="n">
        <v>1</v>
      </c>
      <c r="X58" s="59" t="n">
        <v>16.8</v>
      </c>
      <c r="Y58" s="37"/>
      <c r="Z58" s="38" t="n">
        <f aca="false">+(X58/AC58)</f>
        <v>0.7</v>
      </c>
      <c r="AA58" s="61"/>
      <c r="AB58" s="61" t="n">
        <v>1200</v>
      </c>
      <c r="AC58" s="38" t="n">
        <f aca="false">+AB58/V58</f>
        <v>24</v>
      </c>
      <c r="AD58" s="38"/>
      <c r="AE58" s="38"/>
      <c r="AF58" s="38"/>
      <c r="AG58" s="38"/>
      <c r="AH58" s="62"/>
      <c r="AI58" s="56" t="e">
        <f aca="false">(3600/AH58)*W58</f>
        <v>#DIV/0!</v>
      </c>
      <c r="AJ58" s="63" t="e">
        <f aca="false">+AI58*AA58</f>
        <v>#DIV/0!</v>
      </c>
      <c r="AK58" s="42" t="n">
        <f aca="false">+((3600*AB58)/K58)/V58</f>
        <v>43.6363636363637</v>
      </c>
      <c r="AL58" s="43" t="e">
        <f aca="false">+AI58-AK58</f>
        <v>#DIV/0!</v>
      </c>
      <c r="AM58" s="43" t="n">
        <f aca="false">+AK58*Z58</f>
        <v>30.5454545454546</v>
      </c>
      <c r="AN58" s="43" t="e">
        <f aca="false">+AJ58-AM58</f>
        <v>#DIV/0!</v>
      </c>
      <c r="AO58" s="43" t="n">
        <f aca="false">+ABS(((3600-K58)*AB58)/K58)/V58</f>
        <v>19.6363636363637</v>
      </c>
      <c r="AP58" s="43" t="n">
        <f aca="false">+AO58*Z58</f>
        <v>13.7454545454546</v>
      </c>
      <c r="AQ58" s="43" t="n">
        <f aca="false">+AO58+AK58</f>
        <v>63.2727272727273</v>
      </c>
      <c r="AR58" s="43" t="n">
        <f aca="false">+AP58+AM58</f>
        <v>44.2909090909091</v>
      </c>
      <c r="AS58" s="7"/>
    </row>
    <row r="59" customFormat="false" ht="23.85" hidden="false" customHeight="false" outlineLevel="0" collapsed="false">
      <c r="A59" s="45" t="n">
        <v>44908</v>
      </c>
      <c r="B59" s="46"/>
      <c r="C59" s="46"/>
      <c r="D59" s="50" t="n">
        <f aca="false">+B59-C59</f>
        <v>-0</v>
      </c>
      <c r="E59" s="48" t="str">
        <f aca="false">+IF(D59&lt;0,"SÍ","NO")</f>
        <v>NO</v>
      </c>
      <c r="F59" s="48"/>
      <c r="G59" s="48" t="s">
        <v>66</v>
      </c>
      <c r="H59" s="49" t="n">
        <v>0.1375</v>
      </c>
      <c r="I59" s="49" t="n">
        <v>0.165277777777778</v>
      </c>
      <c r="J59" s="49" t="n">
        <f aca="false">+I59-H59</f>
        <v>0.0277777777777778</v>
      </c>
      <c r="K59" s="50" t="n">
        <f aca="false">86400*J59</f>
        <v>2400</v>
      </c>
      <c r="L59" s="51" t="s">
        <v>127</v>
      </c>
      <c r="M59" s="51"/>
      <c r="N59" s="51" t="n">
        <v>1.9</v>
      </c>
      <c r="O59" s="51" t="s">
        <v>172</v>
      </c>
      <c r="P59" s="51" t="s">
        <v>166</v>
      </c>
      <c r="Q59" s="51" t="s">
        <v>69</v>
      </c>
      <c r="R59" s="52" t="s">
        <v>70</v>
      </c>
      <c r="S59" s="53" t="n">
        <v>370</v>
      </c>
      <c r="T59" s="54"/>
      <c r="U59" s="54" t="n">
        <v>60</v>
      </c>
      <c r="V59" s="54" t="n">
        <v>50</v>
      </c>
      <c r="W59" s="55" t="n">
        <v>1</v>
      </c>
      <c r="X59" s="59" t="n">
        <v>15.08</v>
      </c>
      <c r="Y59" s="37"/>
      <c r="Z59" s="38" t="n">
        <f aca="false">+(X59/AC59)</f>
        <v>0.754</v>
      </c>
      <c r="AA59" s="61"/>
      <c r="AB59" s="61" t="n">
        <v>1000</v>
      </c>
      <c r="AC59" s="38" t="n">
        <f aca="false">+AB59/V59</f>
        <v>20</v>
      </c>
      <c r="AD59" s="38"/>
      <c r="AE59" s="38"/>
      <c r="AF59" s="38"/>
      <c r="AG59" s="38"/>
      <c r="AH59" s="62"/>
      <c r="AI59" s="56" t="e">
        <f aca="false">(3600/AH59)*W59</f>
        <v>#DIV/0!</v>
      </c>
      <c r="AJ59" s="63" t="e">
        <f aca="false">+AI59*AA59</f>
        <v>#DIV/0!</v>
      </c>
      <c r="AK59" s="42" t="n">
        <f aca="false">+((3600*AB59)/K59)/V59</f>
        <v>30</v>
      </c>
      <c r="AL59" s="43" t="e">
        <f aca="false">+AI59-AK59</f>
        <v>#DIV/0!</v>
      </c>
      <c r="AM59" s="43" t="n">
        <f aca="false">+AK59*Z59</f>
        <v>22.62</v>
      </c>
      <c r="AN59" s="43" t="e">
        <f aca="false">+AJ59-AM59</f>
        <v>#DIV/0!</v>
      </c>
      <c r="AO59" s="43" t="n">
        <f aca="false">+ABS(((3600-K59)*AB59)/K59)/V59</f>
        <v>9.99999999999999</v>
      </c>
      <c r="AP59" s="43" t="n">
        <f aca="false">+AO59*Z59</f>
        <v>7.53999999999999</v>
      </c>
      <c r="AQ59" s="43" t="n">
        <f aca="false">+AO59+AK59</f>
        <v>40</v>
      </c>
      <c r="AR59" s="43" t="n">
        <f aca="false">+AP59+AM59</f>
        <v>30.16</v>
      </c>
      <c r="AS59" s="7"/>
    </row>
    <row r="60" customFormat="false" ht="23.85" hidden="false" customHeight="false" outlineLevel="0" collapsed="false">
      <c r="A60" s="45" t="n">
        <v>44908</v>
      </c>
      <c r="B60" s="46"/>
      <c r="C60" s="46"/>
      <c r="D60" s="50" t="n">
        <f aca="false">+B60-C60</f>
        <v>-0</v>
      </c>
      <c r="E60" s="48" t="str">
        <f aca="false">+IF(D60&lt;0,"SÍ","NO")</f>
        <v>NO</v>
      </c>
      <c r="F60" s="48"/>
      <c r="G60" s="48" t="s">
        <v>66</v>
      </c>
      <c r="H60" s="49" t="n">
        <v>0.165277777777778</v>
      </c>
      <c r="I60" s="49" t="n">
        <v>0.195138888888889</v>
      </c>
      <c r="J60" s="49" t="n">
        <f aca="false">+I60-H60</f>
        <v>0.0298611111111111</v>
      </c>
      <c r="K60" s="50" t="n">
        <f aca="false">86400*J60</f>
        <v>2580</v>
      </c>
      <c r="L60" s="51" t="s">
        <v>165</v>
      </c>
      <c r="M60" s="51"/>
      <c r="N60" s="51" t="n">
        <v>1.9</v>
      </c>
      <c r="O60" s="51" t="s">
        <v>172</v>
      </c>
      <c r="P60" s="51" t="s">
        <v>166</v>
      </c>
      <c r="Q60" s="51" t="s">
        <v>69</v>
      </c>
      <c r="R60" s="52" t="s">
        <v>70</v>
      </c>
      <c r="S60" s="53" t="n">
        <v>370</v>
      </c>
      <c r="T60" s="54"/>
      <c r="U60" s="54" t="n">
        <v>60</v>
      </c>
      <c r="V60" s="54" t="n">
        <v>50</v>
      </c>
      <c r="W60" s="55" t="n">
        <v>1</v>
      </c>
      <c r="X60" s="59" t="n">
        <v>21.72</v>
      </c>
      <c r="Y60" s="37"/>
      <c r="Z60" s="38" t="n">
        <f aca="false">+(X60/AC60)</f>
        <v>0.638823529411765</v>
      </c>
      <c r="AA60" s="61"/>
      <c r="AB60" s="61" t="n">
        <v>1700</v>
      </c>
      <c r="AC60" s="38" t="n">
        <f aca="false">+AB60/V60</f>
        <v>34</v>
      </c>
      <c r="AD60" s="38"/>
      <c r="AE60" s="38"/>
      <c r="AF60" s="38"/>
      <c r="AG60" s="38"/>
      <c r="AH60" s="62"/>
      <c r="AI60" s="56" t="e">
        <f aca="false">(3600/AH60)*W60</f>
        <v>#DIV/0!</v>
      </c>
      <c r="AJ60" s="63" t="e">
        <f aca="false">+AI60*AA60</f>
        <v>#DIV/0!</v>
      </c>
      <c r="AK60" s="42" t="n">
        <f aca="false">+((3600*AB60)/K60)/V60</f>
        <v>47.4418604651163</v>
      </c>
      <c r="AL60" s="43" t="e">
        <f aca="false">+AI60-AK60</f>
        <v>#DIV/0!</v>
      </c>
      <c r="AM60" s="43" t="n">
        <f aca="false">+AK60*Z60</f>
        <v>30.306976744186</v>
      </c>
      <c r="AN60" s="43" t="e">
        <f aca="false">+AJ60-AM60</f>
        <v>#DIV/0!</v>
      </c>
      <c r="AO60" s="43" t="n">
        <f aca="false">+ABS(((3600-K60)*AB60)/K60)/V60</f>
        <v>13.4418604651163</v>
      </c>
      <c r="AP60" s="43" t="n">
        <f aca="false">+AO60*Z60</f>
        <v>8.58697674418604</v>
      </c>
      <c r="AQ60" s="43" t="n">
        <f aca="false">+AO60+AK60</f>
        <v>60.8837209302325</v>
      </c>
      <c r="AR60" s="43" t="n">
        <f aca="false">+AP60+AM60</f>
        <v>38.8939534883721</v>
      </c>
      <c r="AS60" s="7"/>
    </row>
    <row r="61" customFormat="false" ht="23.85" hidden="false" customHeight="false" outlineLevel="0" collapsed="false">
      <c r="A61" s="45" t="n">
        <v>44908</v>
      </c>
      <c r="B61" s="46"/>
      <c r="C61" s="46"/>
      <c r="D61" s="50" t="n">
        <f aca="false">+B61-C61</f>
        <v>-0</v>
      </c>
      <c r="E61" s="48" t="str">
        <f aca="false">+IF(D61&lt;0,"SÍ","NO")</f>
        <v>NO</v>
      </c>
      <c r="F61" s="48"/>
      <c r="G61" s="48" t="s">
        <v>66</v>
      </c>
      <c r="H61" s="49" t="n">
        <v>0.195138888888889</v>
      </c>
      <c r="I61" s="49" t="n">
        <v>0.240277777777778</v>
      </c>
      <c r="J61" s="49" t="n">
        <f aca="false">+I61-H61</f>
        <v>0.0451388888888889</v>
      </c>
      <c r="K61" s="50" t="n">
        <f aca="false">86400*J61</f>
        <v>3900</v>
      </c>
      <c r="L61" s="51" t="s">
        <v>165</v>
      </c>
      <c r="M61" s="51"/>
      <c r="N61" s="51"/>
      <c r="O61" s="51" t="s">
        <v>172</v>
      </c>
      <c r="P61" s="51" t="s">
        <v>166</v>
      </c>
      <c r="Q61" s="51" t="s">
        <v>69</v>
      </c>
      <c r="R61" s="52" t="s">
        <v>70</v>
      </c>
      <c r="S61" s="53" t="n">
        <v>390</v>
      </c>
      <c r="T61" s="54" t="n">
        <v>304</v>
      </c>
      <c r="U61" s="54" t="s">
        <v>173</v>
      </c>
      <c r="V61" s="54" t="n">
        <v>50</v>
      </c>
      <c r="W61" s="55" t="n">
        <v>1</v>
      </c>
      <c r="X61" s="59" t="n">
        <v>22.74</v>
      </c>
      <c r="Y61" s="37"/>
      <c r="Z61" s="38" t="n">
        <f aca="false">+(X61/AC61)</f>
        <v>0.631666666666667</v>
      </c>
      <c r="AA61" s="61" t="n">
        <f aca="false">+AVERAGE(0.62,0.62,0.62,0.6)</f>
        <v>0.615</v>
      </c>
      <c r="AB61" s="61" t="n">
        <v>1800</v>
      </c>
      <c r="AC61" s="61" t="n">
        <f aca="false">+AB61/V61</f>
        <v>36</v>
      </c>
      <c r="AD61" s="61" t="n">
        <f aca="false">+AVERAGE(22.639,20.269,18.773)</f>
        <v>20.5603333333333</v>
      </c>
      <c r="AE61" s="61" t="n">
        <v>149.117</v>
      </c>
      <c r="AF61" s="61"/>
      <c r="AG61" s="61" t="n">
        <v>280.364</v>
      </c>
      <c r="AH61" s="62" t="n">
        <f aca="false">+AVERAGE(40.527,41.079,40.091)</f>
        <v>40.5656666666667</v>
      </c>
      <c r="AI61" s="56" t="n">
        <f aca="false">(3600/AH61)*W61</f>
        <v>88.7449978224606</v>
      </c>
      <c r="AJ61" s="63" t="n">
        <f aca="false">+AI61*AA61</f>
        <v>54.5781736608133</v>
      </c>
      <c r="AK61" s="42" t="n">
        <f aca="false">+((3600*AB61)/K61)/V61</f>
        <v>33.2307692307692</v>
      </c>
      <c r="AL61" s="43" t="n">
        <f aca="false">+AI61-AK61</f>
        <v>55.5142285916915</v>
      </c>
      <c r="AM61" s="43" t="n">
        <f aca="false">+AK61*Z61</f>
        <v>20.9907692307692</v>
      </c>
      <c r="AN61" s="43" t="n">
        <f aca="false">+AJ61-AM61</f>
        <v>33.5874044300441</v>
      </c>
      <c r="AO61" s="43" t="n">
        <f aca="false">+ABS(((3600-K61)*AB61)/K61)/V61</f>
        <v>2.76923076923077</v>
      </c>
      <c r="AP61" s="43" t="n">
        <f aca="false">+AO61*Z61</f>
        <v>1.74923076923077</v>
      </c>
      <c r="AQ61" s="43" t="n">
        <f aca="false">+AO61+AK61</f>
        <v>36</v>
      </c>
      <c r="AR61" s="43" t="n">
        <f aca="false">+AP61+AM61</f>
        <v>22.74</v>
      </c>
      <c r="AS61" s="7"/>
    </row>
    <row r="62" customFormat="false" ht="23.85" hidden="false" customHeight="false" outlineLevel="0" collapsed="false">
      <c r="A62" s="45" t="n">
        <v>44908</v>
      </c>
      <c r="B62" s="46"/>
      <c r="C62" s="46"/>
      <c r="D62" s="50" t="n">
        <f aca="false">+B62-C62</f>
        <v>-0</v>
      </c>
      <c r="E62" s="48" t="str">
        <f aca="false">+IF(D62&lt;0,"SÍ","NO")</f>
        <v>NO</v>
      </c>
      <c r="F62" s="48"/>
      <c r="G62" s="48" t="s">
        <v>89</v>
      </c>
      <c r="H62" s="49" t="n">
        <v>0.0833333333333333</v>
      </c>
      <c r="I62" s="49" t="n">
        <v>0.130555555555556</v>
      </c>
      <c r="J62" s="49" t="n">
        <f aca="false">+I62-H62</f>
        <v>0.0472222222222222</v>
      </c>
      <c r="K62" s="50" t="n">
        <f aca="false">86400*J62</f>
        <v>4080</v>
      </c>
      <c r="L62" s="51" t="s">
        <v>178</v>
      </c>
      <c r="M62" s="51"/>
      <c r="N62" s="51" t="n">
        <v>2.2</v>
      </c>
      <c r="O62" s="51" t="s">
        <v>68</v>
      </c>
      <c r="P62" s="51" t="s">
        <v>74</v>
      </c>
      <c r="Q62" s="51" t="s">
        <v>179</v>
      </c>
      <c r="R62" s="52" t="s">
        <v>95</v>
      </c>
      <c r="S62" s="53" t="n">
        <v>346</v>
      </c>
      <c r="T62" s="54"/>
      <c r="U62" s="54" t="n">
        <v>31</v>
      </c>
      <c r="V62" s="54" t="n">
        <v>50</v>
      </c>
      <c r="W62" s="55" t="n">
        <v>1</v>
      </c>
      <c r="X62" s="59" t="n">
        <v>24.7</v>
      </c>
      <c r="Y62" s="37"/>
      <c r="Z62" s="38" t="n">
        <f aca="false">+(X62/AC62)</f>
        <v>0.882142857142857</v>
      </c>
      <c r="AA62" s="61"/>
      <c r="AB62" s="61" t="n">
        <v>1400</v>
      </c>
      <c r="AC62" s="38" t="n">
        <f aca="false">+AB62/V62</f>
        <v>28</v>
      </c>
      <c r="AD62" s="38"/>
      <c r="AE62" s="38"/>
      <c r="AF62" s="38"/>
      <c r="AG62" s="38"/>
      <c r="AH62" s="62"/>
      <c r="AI62" s="56" t="e">
        <f aca="false">(3600/AH62)*W62</f>
        <v>#DIV/0!</v>
      </c>
      <c r="AJ62" s="63" t="e">
        <f aca="false">+AI62*AA62</f>
        <v>#DIV/0!</v>
      </c>
      <c r="AK62" s="42" t="n">
        <f aca="false">+((3600*AB62)/K62)/V62</f>
        <v>24.7058823529412</v>
      </c>
      <c r="AL62" s="43" t="e">
        <f aca="false">+AI62-AK62</f>
        <v>#DIV/0!</v>
      </c>
      <c r="AM62" s="43" t="n">
        <f aca="false">+AK62*Z62</f>
        <v>21.7941176470588</v>
      </c>
      <c r="AN62" s="43" t="e">
        <f aca="false">+AJ62-AM62</f>
        <v>#DIV/0!</v>
      </c>
      <c r="AO62" s="43" t="n">
        <f aca="false">+ABS(((3600-K62)*AB62)/K62)/V62</f>
        <v>3.29411764705883</v>
      </c>
      <c r="AP62" s="43" t="n">
        <f aca="false">+AO62*Z62</f>
        <v>2.90588235294118</v>
      </c>
      <c r="AQ62" s="43" t="n">
        <f aca="false">+AO62+AK62</f>
        <v>28</v>
      </c>
      <c r="AR62" s="43" t="n">
        <f aca="false">+AP62+AM62</f>
        <v>24.7</v>
      </c>
      <c r="AS62" s="7"/>
    </row>
    <row r="63" customFormat="false" ht="23.85" hidden="false" customHeight="false" outlineLevel="0" collapsed="false">
      <c r="A63" s="45" t="n">
        <v>44908</v>
      </c>
      <c r="B63" s="46"/>
      <c r="C63" s="46"/>
      <c r="D63" s="50" t="n">
        <f aca="false">+B63-C63</f>
        <v>-0</v>
      </c>
      <c r="E63" s="48" t="str">
        <f aca="false">+IF(D63&lt;0,"SÍ","NO")</f>
        <v>NO</v>
      </c>
      <c r="F63" s="48"/>
      <c r="G63" s="48" t="s">
        <v>89</v>
      </c>
      <c r="H63" s="49" t="n">
        <v>0.130555555555556</v>
      </c>
      <c r="I63" s="49" t="n">
        <v>0.177083333333333</v>
      </c>
      <c r="J63" s="49" t="n">
        <f aca="false">+I63-H63</f>
        <v>0.0465277777777778</v>
      </c>
      <c r="K63" s="50" t="n">
        <f aca="false">86400*J63</f>
        <v>4020</v>
      </c>
      <c r="L63" s="51" t="s">
        <v>178</v>
      </c>
      <c r="M63" s="51"/>
      <c r="N63" s="51" t="n">
        <v>2.2</v>
      </c>
      <c r="O63" s="51" t="s">
        <v>68</v>
      </c>
      <c r="P63" s="51" t="s">
        <v>50</v>
      </c>
      <c r="Q63" s="51" t="s">
        <v>179</v>
      </c>
      <c r="R63" s="52" t="s">
        <v>95</v>
      </c>
      <c r="S63" s="53" t="n">
        <v>246</v>
      </c>
      <c r="T63" s="54"/>
      <c r="U63" s="54" t="n">
        <v>31</v>
      </c>
      <c r="V63" s="54" t="n">
        <v>50</v>
      </c>
      <c r="W63" s="55" t="n">
        <v>1</v>
      </c>
      <c r="X63" s="59" t="n">
        <v>22.76</v>
      </c>
      <c r="Y63" s="37"/>
      <c r="Z63" s="38" t="n">
        <f aca="false">+(X63/AC63)</f>
        <v>0.812857142857143</v>
      </c>
      <c r="AA63" s="61"/>
      <c r="AB63" s="61" t="n">
        <v>1400</v>
      </c>
      <c r="AC63" s="38" t="n">
        <f aca="false">+AB63/V63</f>
        <v>28</v>
      </c>
      <c r="AD63" s="38"/>
      <c r="AE63" s="38"/>
      <c r="AF63" s="38"/>
      <c r="AG63" s="38"/>
      <c r="AH63" s="62"/>
      <c r="AI63" s="56" t="e">
        <f aca="false">(3600/AH63)*W63</f>
        <v>#DIV/0!</v>
      </c>
      <c r="AJ63" s="63" t="e">
        <f aca="false">+AI63*AA63</f>
        <v>#DIV/0!</v>
      </c>
      <c r="AK63" s="42" t="n">
        <f aca="false">+((3600*AB63)/K63)/V63</f>
        <v>25.0746268656716</v>
      </c>
      <c r="AL63" s="43" t="e">
        <f aca="false">+AI63-AK63</f>
        <v>#DIV/0!</v>
      </c>
      <c r="AM63" s="43" t="n">
        <f aca="false">+AK63*Z63</f>
        <v>20.3820895522388</v>
      </c>
      <c r="AN63" s="43" t="e">
        <f aca="false">+AJ63-AM63</f>
        <v>#DIV/0!</v>
      </c>
      <c r="AO63" s="43" t="n">
        <f aca="false">+ABS(((3600-K63)*AB63)/K63)/V63</f>
        <v>2.92537313432836</v>
      </c>
      <c r="AP63" s="43" t="n">
        <f aca="false">+AO63*Z63</f>
        <v>2.37791044776119</v>
      </c>
      <c r="AQ63" s="43" t="n">
        <f aca="false">+AO63+AK63</f>
        <v>28</v>
      </c>
      <c r="AR63" s="43" t="n">
        <f aca="false">+AP63+AM63</f>
        <v>22.76</v>
      </c>
      <c r="AS63" s="7"/>
    </row>
    <row r="64" customFormat="false" ht="23.85" hidden="false" customHeight="false" outlineLevel="0" collapsed="false">
      <c r="A64" s="45" t="n">
        <v>44908</v>
      </c>
      <c r="B64" s="46"/>
      <c r="C64" s="46"/>
      <c r="D64" s="50" t="n">
        <f aca="false">+B64-C64</f>
        <v>-0</v>
      </c>
      <c r="E64" s="48" t="str">
        <f aca="false">+IF(D64&lt;0,"SÍ","NO")</f>
        <v>NO</v>
      </c>
      <c r="F64" s="48"/>
      <c r="G64" s="48" t="s">
        <v>89</v>
      </c>
      <c r="H64" s="49" t="n">
        <v>0.177083333333333</v>
      </c>
      <c r="I64" s="49" t="n">
        <v>0.221527777777778</v>
      </c>
      <c r="J64" s="49" t="n">
        <f aca="false">+I64-H64</f>
        <v>0.0444444444444444</v>
      </c>
      <c r="K64" s="50" t="n">
        <f aca="false">86400*J64</f>
        <v>3840</v>
      </c>
      <c r="L64" s="51" t="s">
        <v>178</v>
      </c>
      <c r="M64" s="51"/>
      <c r="N64" s="51" t="n">
        <v>2.2</v>
      </c>
      <c r="O64" s="51" t="s">
        <v>68</v>
      </c>
      <c r="P64" s="51" t="s">
        <v>50</v>
      </c>
      <c r="Q64" s="51" t="s">
        <v>179</v>
      </c>
      <c r="R64" s="52" t="s">
        <v>95</v>
      </c>
      <c r="S64" s="53" t="n">
        <v>246</v>
      </c>
      <c r="T64" s="54"/>
      <c r="U64" s="54" t="n">
        <v>32</v>
      </c>
      <c r="V64" s="54" t="n">
        <v>50</v>
      </c>
      <c r="W64" s="55" t="n">
        <v>1</v>
      </c>
      <c r="X64" s="59" t="n">
        <v>22.72</v>
      </c>
      <c r="Y64" s="37"/>
      <c r="Z64" s="38" t="n">
        <f aca="false">+(X64/AC64)</f>
        <v>0.811428571428571</v>
      </c>
      <c r="AA64" s="61"/>
      <c r="AB64" s="61" t="n">
        <v>1400</v>
      </c>
      <c r="AC64" s="38" t="n">
        <f aca="false">+AB64/V64</f>
        <v>28</v>
      </c>
      <c r="AD64" s="38"/>
      <c r="AE64" s="38"/>
      <c r="AF64" s="38"/>
      <c r="AG64" s="38"/>
      <c r="AH64" s="62"/>
      <c r="AI64" s="56" t="e">
        <f aca="false">(3600/AH64)*W64</f>
        <v>#DIV/0!</v>
      </c>
      <c r="AJ64" s="63" t="e">
        <f aca="false">+AI64*AA64</f>
        <v>#DIV/0!</v>
      </c>
      <c r="AK64" s="42" t="n">
        <f aca="false">+((3600*AB64)/K64)/V64</f>
        <v>26.25</v>
      </c>
      <c r="AL64" s="43" t="e">
        <f aca="false">+AI64-AK64</f>
        <v>#DIV/0!</v>
      </c>
      <c r="AM64" s="43" t="n">
        <f aca="false">+AK64*Z64</f>
        <v>21.3</v>
      </c>
      <c r="AN64" s="43" t="e">
        <f aca="false">+AJ64-AM64</f>
        <v>#DIV/0!</v>
      </c>
      <c r="AO64" s="43" t="n">
        <f aca="false">+ABS(((3600-K64)*AB64)/K64)/V64</f>
        <v>1.74999999999999</v>
      </c>
      <c r="AP64" s="43" t="n">
        <f aca="false">+AO64*Z64</f>
        <v>1.41999999999999</v>
      </c>
      <c r="AQ64" s="43" t="n">
        <f aca="false">+AO64+AK64</f>
        <v>28</v>
      </c>
      <c r="AR64" s="43" t="n">
        <f aca="false">+AP64+AM64</f>
        <v>22.72</v>
      </c>
      <c r="AS64" s="7"/>
    </row>
    <row r="65" customFormat="false" ht="23.85" hidden="false" customHeight="false" outlineLevel="0" collapsed="false">
      <c r="A65" s="45" t="n">
        <v>44908</v>
      </c>
      <c r="B65" s="46"/>
      <c r="C65" s="46"/>
      <c r="D65" s="50" t="n">
        <f aca="false">+B65-C65</f>
        <v>-0</v>
      </c>
      <c r="E65" s="48" t="str">
        <f aca="false">+IF(D65&lt;0,"SÍ","NO")</f>
        <v>NO</v>
      </c>
      <c r="F65" s="48"/>
      <c r="G65" s="48" t="s">
        <v>89</v>
      </c>
      <c r="H65" s="49" t="n">
        <v>0.221527777777778</v>
      </c>
      <c r="I65" s="49" t="n">
        <v>0.270833333333333</v>
      </c>
      <c r="J65" s="49" t="n">
        <f aca="false">+I65-H65</f>
        <v>0.0493055555555556</v>
      </c>
      <c r="K65" s="50" t="n">
        <f aca="false">86400*J65</f>
        <v>4260</v>
      </c>
      <c r="L65" s="51" t="s">
        <v>178</v>
      </c>
      <c r="M65" s="51"/>
      <c r="N65" s="51" t="n">
        <v>2.2</v>
      </c>
      <c r="O65" s="51" t="s">
        <v>180</v>
      </c>
      <c r="P65" s="51" t="s">
        <v>50</v>
      </c>
      <c r="Q65" s="51" t="s">
        <v>179</v>
      </c>
      <c r="R65" s="52" t="s">
        <v>95</v>
      </c>
      <c r="S65" s="53" t="n">
        <v>248</v>
      </c>
      <c r="T65" s="54" t="n">
        <v>511</v>
      </c>
      <c r="U65" s="54" t="s">
        <v>181</v>
      </c>
      <c r="V65" s="54" t="n">
        <v>50</v>
      </c>
      <c r="W65" s="55" t="n">
        <v>1</v>
      </c>
      <c r="X65" s="59" t="n">
        <v>22.94</v>
      </c>
      <c r="Y65" s="37"/>
      <c r="Z65" s="38" t="n">
        <f aca="false">+(X65/AC65)</f>
        <v>0.819285714285714</v>
      </c>
      <c r="AA65" s="61" t="n">
        <f aca="false">+AVERAGE(1.64,1.64,1.64)</f>
        <v>1.64</v>
      </c>
      <c r="AB65" s="61" t="n">
        <v>1400</v>
      </c>
      <c r="AC65" s="61" t="n">
        <f aca="false">+AB65/V65</f>
        <v>28</v>
      </c>
      <c r="AD65" s="61"/>
      <c r="AE65" s="61"/>
      <c r="AF65" s="61"/>
      <c r="AG65" s="61" t="n">
        <v>402.34</v>
      </c>
      <c r="AH65" s="62" t="n">
        <v>102.607</v>
      </c>
      <c r="AI65" s="56" t="n">
        <f aca="false">(3600/AH65)*W65</f>
        <v>35.0853255625835</v>
      </c>
      <c r="AJ65" s="63" t="n">
        <f aca="false">+AI65*AA65</f>
        <v>57.5399339226369</v>
      </c>
      <c r="AK65" s="42" t="n">
        <f aca="false">+((3600*AB65)/K65)/V65</f>
        <v>23.6619718309859</v>
      </c>
      <c r="AL65" s="43" t="n">
        <f aca="false">+AI65-AK65</f>
        <v>11.4233537315975</v>
      </c>
      <c r="AM65" s="43" t="n">
        <f aca="false">+AK65*Z65</f>
        <v>19.3859154929578</v>
      </c>
      <c r="AN65" s="43" t="n">
        <f aca="false">+AJ65-AM65</f>
        <v>38.1540184296791</v>
      </c>
      <c r="AO65" s="43" t="n">
        <f aca="false">+ABS(((3600-K65)*AB65)/K65)/V65</f>
        <v>4.33802816901408</v>
      </c>
      <c r="AP65" s="43" t="n">
        <f aca="false">+AO65*Z65</f>
        <v>3.55408450704225</v>
      </c>
      <c r="AQ65" s="43" t="n">
        <f aca="false">+AO65+AK65</f>
        <v>28</v>
      </c>
      <c r="AR65" s="43" t="n">
        <f aca="false">+AP65+AM65</f>
        <v>22.94</v>
      </c>
      <c r="AS65" s="7"/>
    </row>
    <row r="66" customFormat="false" ht="23.85" hidden="false" customHeight="false" outlineLevel="0" collapsed="false">
      <c r="A66" s="45" t="n">
        <v>44909</v>
      </c>
      <c r="B66" s="46"/>
      <c r="C66" s="46"/>
      <c r="D66" s="50" t="n">
        <f aca="false">+B66-C66</f>
        <v>-0</v>
      </c>
      <c r="E66" s="48" t="str">
        <f aca="false">+IF(D66&lt;0,"SÍ","NO")</f>
        <v>NO</v>
      </c>
      <c r="F66" s="48"/>
      <c r="G66" s="48" t="s">
        <v>147</v>
      </c>
      <c r="H66" s="49" t="n">
        <v>0.25</v>
      </c>
      <c r="I66" s="49" t="n">
        <v>0.416666666666667</v>
      </c>
      <c r="J66" s="49" t="n">
        <f aca="false">+I66-H66</f>
        <v>0.166666666666667</v>
      </c>
      <c r="K66" s="50" t="n">
        <f aca="false">86400*J66</f>
        <v>14400</v>
      </c>
      <c r="L66" s="51" t="s">
        <v>184</v>
      </c>
      <c r="M66" s="51"/>
      <c r="N66" s="51" t="n">
        <v>0.6</v>
      </c>
      <c r="O66" s="51" t="s">
        <v>68</v>
      </c>
      <c r="P66" s="51" t="s">
        <v>50</v>
      </c>
      <c r="Q66" s="51"/>
      <c r="R66" s="52" t="s">
        <v>55</v>
      </c>
      <c r="S66" s="53" t="n">
        <v>395</v>
      </c>
      <c r="T66" s="54"/>
      <c r="U66" s="54" t="n">
        <v>100</v>
      </c>
      <c r="V66" s="54" t="n">
        <v>100</v>
      </c>
      <c r="W66" s="55" t="n">
        <v>1</v>
      </c>
      <c r="X66" s="59" t="n">
        <v>22.54</v>
      </c>
      <c r="Y66" s="37"/>
      <c r="Z66" s="38" t="n">
        <f aca="false">+(X66/AC66)</f>
        <v>0.150266666666667</v>
      </c>
      <c r="AA66" s="61"/>
      <c r="AB66" s="61" t="n">
        <v>15000</v>
      </c>
      <c r="AC66" s="38" t="n">
        <f aca="false">+AB66/V66</f>
        <v>150</v>
      </c>
      <c r="AD66" s="38"/>
      <c r="AE66" s="38"/>
      <c r="AF66" s="38"/>
      <c r="AG66" s="38"/>
      <c r="AH66" s="62"/>
      <c r="AI66" s="56" t="e">
        <f aca="false">(3600/AH66)*W66</f>
        <v>#DIV/0!</v>
      </c>
      <c r="AJ66" s="63" t="e">
        <f aca="false">+AI66*AA66</f>
        <v>#DIV/0!</v>
      </c>
      <c r="AK66" s="42" t="n">
        <f aca="false">+((3600*AB66)/K66)/V66</f>
        <v>37.5</v>
      </c>
      <c r="AL66" s="43" t="e">
        <f aca="false">+AI66-AK66</f>
        <v>#DIV/0!</v>
      </c>
      <c r="AM66" s="43" t="n">
        <f aca="false">+AK66*Z66</f>
        <v>5.635</v>
      </c>
      <c r="AN66" s="43" t="e">
        <f aca="false">+AJ66-AM66</f>
        <v>#DIV/0!</v>
      </c>
      <c r="AO66" s="43" t="n">
        <f aca="false">+ABS(((3600-K66)*AB66)/K66)/V66</f>
        <v>112.5</v>
      </c>
      <c r="AP66" s="43" t="n">
        <f aca="false">+AO66*Z66</f>
        <v>16.905</v>
      </c>
      <c r="AQ66" s="43" t="n">
        <f aca="false">+AO66+AK66</f>
        <v>150</v>
      </c>
      <c r="AR66" s="43" t="n">
        <f aca="false">+AP66+AM66</f>
        <v>22.54</v>
      </c>
      <c r="AS66" s="7"/>
    </row>
    <row r="67" customFormat="false" ht="23.85" hidden="false" customHeight="false" outlineLevel="0" collapsed="false">
      <c r="A67" s="45" t="n">
        <v>44909</v>
      </c>
      <c r="B67" s="46"/>
      <c r="C67" s="46"/>
      <c r="D67" s="50" t="n">
        <f aca="false">+B67-C67</f>
        <v>-0</v>
      </c>
      <c r="E67" s="48" t="str">
        <f aca="false">+IF(D67&lt;0,"SÍ","NO")</f>
        <v>NO</v>
      </c>
      <c r="F67" s="48"/>
      <c r="G67" s="48" t="s">
        <v>147</v>
      </c>
      <c r="H67" s="49" t="n">
        <v>0.416666666666667</v>
      </c>
      <c r="I67" s="49" t="n">
        <v>0.451388888888889</v>
      </c>
      <c r="J67" s="49" t="n">
        <f aca="false">+I67-H67</f>
        <v>0.0347222222222222</v>
      </c>
      <c r="K67" s="50" t="n">
        <f aca="false">86400*J67</f>
        <v>3000</v>
      </c>
      <c r="L67" s="51" t="s">
        <v>184</v>
      </c>
      <c r="M67" s="51"/>
      <c r="N67" s="51" t="n">
        <v>0.6</v>
      </c>
      <c r="O67" s="51" t="s">
        <v>68</v>
      </c>
      <c r="P67" s="51" t="s">
        <v>50</v>
      </c>
      <c r="Q67" s="51"/>
      <c r="R67" s="52" t="s">
        <v>55</v>
      </c>
      <c r="S67" s="53" t="n">
        <v>395</v>
      </c>
      <c r="T67" s="54"/>
      <c r="U67" s="54" t="n">
        <v>100</v>
      </c>
      <c r="V67" s="54" t="n">
        <v>100</v>
      </c>
      <c r="W67" s="55" t="n">
        <v>1</v>
      </c>
      <c r="X67" s="59" t="n">
        <v>3.84</v>
      </c>
      <c r="Y67" s="37"/>
      <c r="Z67" s="38" t="n">
        <f aca="false">+(X67/AC67)</f>
        <v>0.148664343786295</v>
      </c>
      <c r="AA67" s="61"/>
      <c r="AB67" s="61" t="n">
        <v>2583</v>
      </c>
      <c r="AC67" s="38" t="n">
        <f aca="false">+AB67/V67</f>
        <v>25.83</v>
      </c>
      <c r="AD67" s="38"/>
      <c r="AE67" s="38"/>
      <c r="AF67" s="38"/>
      <c r="AG67" s="38"/>
      <c r="AH67" s="62"/>
      <c r="AI67" s="56" t="e">
        <f aca="false">(3600/AH67)*W67</f>
        <v>#DIV/0!</v>
      </c>
      <c r="AJ67" s="63" t="e">
        <f aca="false">+AI67*AA67</f>
        <v>#DIV/0!</v>
      </c>
      <c r="AK67" s="42" t="n">
        <f aca="false">+((3600*AB67)/K67)/V67</f>
        <v>30.996</v>
      </c>
      <c r="AL67" s="43" t="e">
        <f aca="false">+AI67-AK67</f>
        <v>#DIV/0!</v>
      </c>
      <c r="AM67" s="43" t="n">
        <f aca="false">+AK67*Z67</f>
        <v>4.608</v>
      </c>
      <c r="AN67" s="43" t="e">
        <f aca="false">+AJ67-AM67</f>
        <v>#DIV/0!</v>
      </c>
      <c r="AO67" s="43" t="n">
        <f aca="false">+ABS(((3600-K67)*AB67)/K67)/V67</f>
        <v>5.16600000000001</v>
      </c>
      <c r="AP67" s="43" t="n">
        <f aca="false">+AO67*Z67</f>
        <v>0.768000000000001</v>
      </c>
      <c r="AQ67" s="43" t="n">
        <f aca="false">+AO67+AK67</f>
        <v>36.162</v>
      </c>
      <c r="AR67" s="43" t="n">
        <f aca="false">+AP67+AM67</f>
        <v>5.376</v>
      </c>
      <c r="AS67" s="7"/>
    </row>
    <row r="68" customFormat="false" ht="57" hidden="false" customHeight="false" outlineLevel="0" collapsed="false">
      <c r="A68" s="45" t="n">
        <v>44909</v>
      </c>
      <c r="B68" s="46"/>
      <c r="C68" s="46"/>
      <c r="D68" s="50" t="n">
        <f aca="false">+B68-C68</f>
        <v>-0</v>
      </c>
      <c r="E68" s="48" t="str">
        <f aca="false">+IF(D68&lt;0,"SÍ","NO")</f>
        <v>NO</v>
      </c>
      <c r="F68" s="48"/>
      <c r="G68" s="48" t="s">
        <v>147</v>
      </c>
      <c r="H68" s="49" t="n">
        <v>0.479166666666667</v>
      </c>
      <c r="I68" s="49" t="n">
        <v>0.597222222222222</v>
      </c>
      <c r="J68" s="49" t="n">
        <f aca="false">+I68-H68</f>
        <v>0.118055555555556</v>
      </c>
      <c r="K68" s="50" t="n">
        <f aca="false">86400*J68</f>
        <v>10200</v>
      </c>
      <c r="L68" s="51" t="s">
        <v>185</v>
      </c>
      <c r="M68" s="51"/>
      <c r="N68" s="51" t="n">
        <v>0.6</v>
      </c>
      <c r="O68" s="51" t="s">
        <v>68</v>
      </c>
      <c r="P68" s="51" t="s">
        <v>50</v>
      </c>
      <c r="Q68" s="51"/>
      <c r="R68" s="52" t="s">
        <v>55</v>
      </c>
      <c r="S68" s="53" t="s">
        <v>187</v>
      </c>
      <c r="T68" s="54" t="n">
        <v>99</v>
      </c>
      <c r="U68" s="54" t="s">
        <v>186</v>
      </c>
      <c r="V68" s="54" t="n">
        <v>100</v>
      </c>
      <c r="W68" s="55" t="n">
        <v>1</v>
      </c>
      <c r="X68" s="59" t="n">
        <v>22.94</v>
      </c>
      <c r="Y68" s="37"/>
      <c r="Z68" s="38" t="n">
        <f aca="false">+(X68/AC68)</f>
        <v>0.132601156069364</v>
      </c>
      <c r="AA68" s="61" t="n">
        <f aca="false">+AVERAGE(0.12,0.12,0.12,0.12)</f>
        <v>0.12</v>
      </c>
      <c r="AB68" s="61" t="n">
        <v>17300</v>
      </c>
      <c r="AC68" s="38" t="n">
        <f aca="false">+AB68/V68</f>
        <v>173</v>
      </c>
      <c r="AD68" s="38" t="n">
        <v>27.807</v>
      </c>
      <c r="AE68" s="38"/>
      <c r="AF68" s="38"/>
      <c r="AG68" s="38"/>
      <c r="AH68" s="62" t="n">
        <f aca="false">+AVERAGE(46.866,47.05,47.05)</f>
        <v>46.9886666666667</v>
      </c>
      <c r="AI68" s="56" t="n">
        <f aca="false">(3600/AH68)*W68</f>
        <v>76.6142190315395</v>
      </c>
      <c r="AJ68" s="63" t="n">
        <f aca="false">+AI68*AA68</f>
        <v>9.19370628378474</v>
      </c>
      <c r="AK68" s="42" t="n">
        <f aca="false">+((3600*AB68)/K68)/V68</f>
        <v>61.0588235294118</v>
      </c>
      <c r="AL68" s="43" t="n">
        <f aca="false">+AI68-AK68</f>
        <v>15.5553955021277</v>
      </c>
      <c r="AM68" s="43" t="n">
        <f aca="false">+AK68*Z68</f>
        <v>8.0964705882353</v>
      </c>
      <c r="AN68" s="43" t="n">
        <f aca="false">+AJ68-AM68</f>
        <v>1.09723569554945</v>
      </c>
      <c r="AO68" s="43" t="n">
        <f aca="false">+ABS(((3600-K68)*AB68)/K68)/V68</f>
        <v>111.941176470588</v>
      </c>
      <c r="AP68" s="43" t="n">
        <f aca="false">+AO68*Z68</f>
        <v>14.8435294117647</v>
      </c>
      <c r="AQ68" s="43" t="n">
        <f aca="false">+AO68+AK68</f>
        <v>173</v>
      </c>
      <c r="AR68" s="43" t="n">
        <f aca="false">+AP68+AM68</f>
        <v>22.94</v>
      </c>
      <c r="AS68" s="7" t="s">
        <v>189</v>
      </c>
    </row>
    <row r="69" customFormat="false" ht="23.85" hidden="false" customHeight="false" outlineLevel="0" collapsed="false">
      <c r="A69" s="45" t="n">
        <v>44909</v>
      </c>
      <c r="B69" s="46"/>
      <c r="C69" s="46"/>
      <c r="D69" s="50" t="n">
        <f aca="false">+B69-C69</f>
        <v>-0</v>
      </c>
      <c r="E69" s="48" t="str">
        <f aca="false">+IF(D69&lt;0,"SÍ","NO")</f>
        <v>NO</v>
      </c>
      <c r="F69" s="48"/>
      <c r="G69" s="48" t="s">
        <v>164</v>
      </c>
      <c r="H69" s="49" t="n">
        <v>0.256944444444445</v>
      </c>
      <c r="I69" s="49" t="n">
        <v>0.288888888888889</v>
      </c>
      <c r="J69" s="49" t="n">
        <f aca="false">+I69-H69</f>
        <v>0.0319444444444444</v>
      </c>
      <c r="K69" s="50" t="n">
        <f aca="false">86400*J69</f>
        <v>2760</v>
      </c>
      <c r="L69" s="51" t="s">
        <v>127</v>
      </c>
      <c r="M69" s="51"/>
      <c r="N69" s="51" t="n">
        <v>1.9</v>
      </c>
      <c r="O69" s="51" t="s">
        <v>172</v>
      </c>
      <c r="P69" s="51" t="s">
        <v>128</v>
      </c>
      <c r="Q69" s="51"/>
      <c r="R69" s="52" t="s">
        <v>70</v>
      </c>
      <c r="S69" s="53" t="n">
        <v>395</v>
      </c>
      <c r="T69" s="54"/>
      <c r="U69" s="54" t="n">
        <v>60</v>
      </c>
      <c r="V69" s="54" t="n">
        <v>50</v>
      </c>
      <c r="W69" s="55" t="n">
        <v>1</v>
      </c>
      <c r="X69" s="59" t="n">
        <v>18.14</v>
      </c>
      <c r="Y69" s="37"/>
      <c r="Z69" s="38" t="n">
        <f aca="false">+(X69/AC69)</f>
        <v>0.755833333333333</v>
      </c>
      <c r="AA69" s="61"/>
      <c r="AB69" s="61" t="n">
        <v>1200</v>
      </c>
      <c r="AC69" s="38" t="n">
        <f aca="false">+AB69/V69</f>
        <v>24</v>
      </c>
      <c r="AD69" s="38"/>
      <c r="AE69" s="38"/>
      <c r="AF69" s="38"/>
      <c r="AG69" s="38"/>
      <c r="AH69" s="62"/>
      <c r="AI69" s="56" t="e">
        <f aca="false">(3600/AH69)*W69</f>
        <v>#DIV/0!</v>
      </c>
      <c r="AJ69" s="63" t="e">
        <f aca="false">+AI69*AA69</f>
        <v>#DIV/0!</v>
      </c>
      <c r="AK69" s="42" t="n">
        <f aca="false">+((3600*AB69)/K69)/V69</f>
        <v>31.304347826087</v>
      </c>
      <c r="AL69" s="43" t="e">
        <f aca="false">+AI69-AK69</f>
        <v>#DIV/0!</v>
      </c>
      <c r="AM69" s="43" t="n">
        <f aca="false">+AK69*Z69</f>
        <v>23.6608695652174</v>
      </c>
      <c r="AN69" s="43" t="e">
        <f aca="false">+AJ69-AM69</f>
        <v>#DIV/0!</v>
      </c>
      <c r="AO69" s="43" t="n">
        <f aca="false">+ABS(((3600-K69)*AB69)/K69)/V69</f>
        <v>7.30434782608696</v>
      </c>
      <c r="AP69" s="43" t="n">
        <f aca="false">+AO69*Z69</f>
        <v>5.52086956521739</v>
      </c>
      <c r="AQ69" s="43" t="n">
        <f aca="false">+AO69+AK69</f>
        <v>38.6086956521739</v>
      </c>
      <c r="AR69" s="43" t="n">
        <f aca="false">+AP69+AM69</f>
        <v>29.1817391304348</v>
      </c>
      <c r="AS69" s="7"/>
    </row>
    <row r="70" customFormat="false" ht="23.85" hidden="false" customHeight="false" outlineLevel="0" collapsed="false">
      <c r="A70" s="45" t="n">
        <v>44909</v>
      </c>
      <c r="B70" s="46"/>
      <c r="C70" s="46"/>
      <c r="D70" s="50" t="n">
        <f aca="false">+B70-C70</f>
        <v>-0</v>
      </c>
      <c r="E70" s="48" t="str">
        <f aca="false">+IF(D70&lt;0,"SÍ","NO")</f>
        <v>NO</v>
      </c>
      <c r="F70" s="48"/>
      <c r="G70" s="48" t="s">
        <v>164</v>
      </c>
      <c r="H70" s="49" t="n">
        <v>0.298611111111111</v>
      </c>
      <c r="I70" s="49" t="n">
        <v>0.33125</v>
      </c>
      <c r="J70" s="49" t="n">
        <f aca="false">+I70-H70</f>
        <v>0.0326388888888889</v>
      </c>
      <c r="K70" s="50" t="n">
        <f aca="false">86400*J70</f>
        <v>2820</v>
      </c>
      <c r="L70" s="51" t="s">
        <v>127</v>
      </c>
      <c r="M70" s="51"/>
      <c r="N70" s="51" t="n">
        <v>1.9</v>
      </c>
      <c r="O70" s="51" t="s">
        <v>172</v>
      </c>
      <c r="P70" s="51" t="s">
        <v>128</v>
      </c>
      <c r="Q70" s="51" t="s">
        <v>69</v>
      </c>
      <c r="R70" s="52" t="s">
        <v>70</v>
      </c>
      <c r="S70" s="53" t="n">
        <v>380</v>
      </c>
      <c r="T70" s="54"/>
      <c r="U70" s="54" t="n">
        <v>60</v>
      </c>
      <c r="V70" s="54" t="n">
        <v>50</v>
      </c>
      <c r="W70" s="55" t="n">
        <v>1</v>
      </c>
      <c r="X70" s="59" t="n">
        <v>17.92</v>
      </c>
      <c r="Y70" s="37"/>
      <c r="Z70" s="38" t="n">
        <f aca="false">+(X70/AC70)</f>
        <v>0.746666666666667</v>
      </c>
      <c r="AA70" s="61"/>
      <c r="AB70" s="61" t="n">
        <v>1200</v>
      </c>
      <c r="AC70" s="38" t="n">
        <f aca="false">+AB70/V70</f>
        <v>24</v>
      </c>
      <c r="AD70" s="38"/>
      <c r="AE70" s="38"/>
      <c r="AF70" s="38"/>
      <c r="AG70" s="38"/>
      <c r="AH70" s="62"/>
      <c r="AI70" s="56" t="e">
        <f aca="false">(3600/AH70)*W70</f>
        <v>#DIV/0!</v>
      </c>
      <c r="AJ70" s="63" t="e">
        <f aca="false">+AI70*AA70</f>
        <v>#DIV/0!</v>
      </c>
      <c r="AK70" s="42" t="n">
        <f aca="false">+((3600*AB70)/K70)/V70</f>
        <v>30.6382978723404</v>
      </c>
      <c r="AL70" s="43" t="e">
        <f aca="false">+AI70-AK70</f>
        <v>#DIV/0!</v>
      </c>
      <c r="AM70" s="43" t="n">
        <f aca="false">+AK70*Z70</f>
        <v>22.8765957446809</v>
      </c>
      <c r="AN70" s="43" t="e">
        <f aca="false">+AJ70-AM70</f>
        <v>#DIV/0!</v>
      </c>
      <c r="AO70" s="43" t="n">
        <f aca="false">+ABS(((3600-K70)*AB70)/K70)/V70</f>
        <v>6.63829787234043</v>
      </c>
      <c r="AP70" s="43" t="n">
        <f aca="false">+AO70*Z70</f>
        <v>4.95659574468086</v>
      </c>
      <c r="AQ70" s="43" t="n">
        <f aca="false">+AO70+AK70</f>
        <v>37.2765957446809</v>
      </c>
      <c r="AR70" s="43" t="n">
        <f aca="false">+AP70+AM70</f>
        <v>27.8331914893617</v>
      </c>
      <c r="AS70" s="7"/>
    </row>
    <row r="71" customFormat="false" ht="23.85" hidden="false" customHeight="false" outlineLevel="0" collapsed="false">
      <c r="A71" s="45" t="n">
        <v>44909</v>
      </c>
      <c r="B71" s="46"/>
      <c r="C71" s="46"/>
      <c r="D71" s="50" t="n">
        <f aca="false">+B71-C71</f>
        <v>-0</v>
      </c>
      <c r="E71" s="48" t="str">
        <f aca="false">+IF(D71&lt;0,"SÍ","NO")</f>
        <v>NO</v>
      </c>
      <c r="F71" s="48"/>
      <c r="G71" s="48" t="s">
        <v>164</v>
      </c>
      <c r="H71" s="49" t="n">
        <v>0.333333333333333</v>
      </c>
      <c r="I71" s="49" t="n">
        <v>0.354166666666667</v>
      </c>
      <c r="J71" s="49" t="n">
        <f aca="false">+I71-H71</f>
        <v>0.0208333333333333</v>
      </c>
      <c r="K71" s="50" t="n">
        <f aca="false">86400*J71</f>
        <v>1800</v>
      </c>
      <c r="L71" s="51" t="s">
        <v>127</v>
      </c>
      <c r="M71" s="51"/>
      <c r="N71" s="51" t="n">
        <v>1.9</v>
      </c>
      <c r="O71" s="51" t="s">
        <v>172</v>
      </c>
      <c r="P71" s="51" t="s">
        <v>128</v>
      </c>
      <c r="Q71" s="51" t="s">
        <v>69</v>
      </c>
      <c r="R71" s="52" t="s">
        <v>70</v>
      </c>
      <c r="S71" s="53" t="n">
        <v>380</v>
      </c>
      <c r="T71" s="54"/>
      <c r="U71" s="54" t="n">
        <v>60</v>
      </c>
      <c r="V71" s="54" t="n">
        <v>50</v>
      </c>
      <c r="W71" s="55" t="n">
        <v>1</v>
      </c>
      <c r="X71" s="59" t="n">
        <v>16.4</v>
      </c>
      <c r="Y71" s="37"/>
      <c r="Z71" s="38" t="n">
        <f aca="false">+(X71/AC71)</f>
        <v>0.745454545454545</v>
      </c>
      <c r="AA71" s="61"/>
      <c r="AB71" s="61" t="n">
        <v>1100</v>
      </c>
      <c r="AC71" s="38" t="n">
        <f aca="false">+AB71/V71</f>
        <v>22</v>
      </c>
      <c r="AD71" s="38"/>
      <c r="AE71" s="38"/>
      <c r="AF71" s="38"/>
      <c r="AG71" s="38"/>
      <c r="AH71" s="62"/>
      <c r="AI71" s="56" t="e">
        <f aca="false">(3600/AH71)*W71</f>
        <v>#DIV/0!</v>
      </c>
      <c r="AJ71" s="63" t="e">
        <f aca="false">+AI71*AA71</f>
        <v>#DIV/0!</v>
      </c>
      <c r="AK71" s="42" t="n">
        <f aca="false">+((3600*AB71)/K71)/V71</f>
        <v>43.9999999999999</v>
      </c>
      <c r="AL71" s="43" t="e">
        <f aca="false">+AI71-AK71</f>
        <v>#DIV/0!</v>
      </c>
      <c r="AM71" s="43" t="n">
        <f aca="false">+AK71*Z71</f>
        <v>32.7999999999999</v>
      </c>
      <c r="AN71" s="43" t="e">
        <f aca="false">+AJ71-AM71</f>
        <v>#DIV/0!</v>
      </c>
      <c r="AO71" s="43" t="n">
        <f aca="false">+ABS(((3600-K71)*AB71)/K71)/V71</f>
        <v>21.9999999999999</v>
      </c>
      <c r="AP71" s="43" t="n">
        <f aca="false">+AO71*Z71</f>
        <v>16.3999999999999</v>
      </c>
      <c r="AQ71" s="43" t="n">
        <f aca="false">+AO71+AK71</f>
        <v>65.9999999999998</v>
      </c>
      <c r="AR71" s="43" t="n">
        <f aca="false">+AP71+AM71</f>
        <v>49.1999999999999</v>
      </c>
      <c r="AS71" s="7"/>
    </row>
    <row r="72" customFormat="false" ht="23.85" hidden="false" customHeight="false" outlineLevel="0" collapsed="false">
      <c r="A72" s="45" t="n">
        <v>44909</v>
      </c>
      <c r="B72" s="46"/>
      <c r="C72" s="46"/>
      <c r="D72" s="50" t="n">
        <f aca="false">+B72-C72</f>
        <v>-0</v>
      </c>
      <c r="E72" s="48" t="str">
        <f aca="false">+IF(D72&lt;0,"SÍ","NO")</f>
        <v>NO</v>
      </c>
      <c r="F72" s="48"/>
      <c r="G72" s="48" t="s">
        <v>164</v>
      </c>
      <c r="H72" s="49" t="n">
        <v>0.361111111111111</v>
      </c>
      <c r="I72" s="49" t="n">
        <v>0.403472222222222</v>
      </c>
      <c r="J72" s="49" t="n">
        <f aca="false">+I72-H72</f>
        <v>0.0423611111111111</v>
      </c>
      <c r="K72" s="50" t="n">
        <f aca="false">86400*J72</f>
        <v>3660</v>
      </c>
      <c r="L72" s="51" t="s">
        <v>127</v>
      </c>
      <c r="M72" s="51"/>
      <c r="N72" s="51" t="n">
        <v>1.9</v>
      </c>
      <c r="O72" s="51" t="s">
        <v>172</v>
      </c>
      <c r="P72" s="51" t="s">
        <v>128</v>
      </c>
      <c r="Q72" s="51" t="s">
        <v>69</v>
      </c>
      <c r="R72" s="52" t="s">
        <v>70</v>
      </c>
      <c r="S72" s="53" t="n">
        <v>380</v>
      </c>
      <c r="T72" s="54"/>
      <c r="U72" s="54" t="n">
        <v>60</v>
      </c>
      <c r="V72" s="54" t="n">
        <v>50</v>
      </c>
      <c r="W72" s="55" t="n">
        <v>1</v>
      </c>
      <c r="X72" s="59" t="n">
        <v>19.8</v>
      </c>
      <c r="Y72" s="37"/>
      <c r="Z72" s="38" t="n">
        <f aca="false">+(X72/AC72)</f>
        <v>0.565714285714286</v>
      </c>
      <c r="AA72" s="61"/>
      <c r="AB72" s="61" t="n">
        <v>1750</v>
      </c>
      <c r="AC72" s="38" t="n">
        <f aca="false">+AB72/V72</f>
        <v>35</v>
      </c>
      <c r="AD72" s="38"/>
      <c r="AE72" s="38"/>
      <c r="AF72" s="38"/>
      <c r="AG72" s="38"/>
      <c r="AH72" s="62"/>
      <c r="AI72" s="56" t="e">
        <f aca="false">(3600/AH72)*W72</f>
        <v>#DIV/0!</v>
      </c>
      <c r="AJ72" s="63" t="e">
        <f aca="false">+AI72*AA72</f>
        <v>#DIV/0!</v>
      </c>
      <c r="AK72" s="42" t="n">
        <f aca="false">+((3600*AB72)/K72)/V72</f>
        <v>34.4262295081967</v>
      </c>
      <c r="AL72" s="43" t="e">
        <f aca="false">+AI72-AK72</f>
        <v>#DIV/0!</v>
      </c>
      <c r="AM72" s="43" t="n">
        <f aca="false">+AK72*Z72</f>
        <v>19.4754098360656</v>
      </c>
      <c r="AN72" s="43" t="e">
        <f aca="false">+AJ72-AM72</f>
        <v>#DIV/0!</v>
      </c>
      <c r="AO72" s="43" t="n">
        <f aca="false">+ABS(((3600-K72)*AB72)/K72)/V72</f>
        <v>0.573770491803292</v>
      </c>
      <c r="AP72" s="43" t="n">
        <f aca="false">+AO72*Z72</f>
        <v>0.324590163934434</v>
      </c>
      <c r="AQ72" s="43" t="n">
        <f aca="false">+AO72+AK72</f>
        <v>35</v>
      </c>
      <c r="AR72" s="43" t="n">
        <f aca="false">+AP72+AM72</f>
        <v>19.8</v>
      </c>
      <c r="AS72" s="7"/>
    </row>
    <row r="73" customFormat="false" ht="23.85" hidden="false" customHeight="false" outlineLevel="0" collapsed="false">
      <c r="A73" s="45" t="n">
        <v>44909</v>
      </c>
      <c r="B73" s="46"/>
      <c r="C73" s="46"/>
      <c r="D73" s="50" t="n">
        <f aca="false">+B73-C73</f>
        <v>-0</v>
      </c>
      <c r="E73" s="48" t="str">
        <f aca="false">+IF(D73&lt;0,"SÍ","NO")</f>
        <v>NO</v>
      </c>
      <c r="F73" s="48"/>
      <c r="G73" s="48" t="s">
        <v>164</v>
      </c>
      <c r="H73" s="49" t="n">
        <v>0.409027777777778</v>
      </c>
      <c r="I73" s="49" t="n">
        <v>0.447916666666667</v>
      </c>
      <c r="J73" s="49" t="n">
        <f aca="false">+I73-H73</f>
        <v>0.0388888888888889</v>
      </c>
      <c r="K73" s="50" t="n">
        <f aca="false">86400*J73</f>
        <v>3360</v>
      </c>
      <c r="L73" s="51" t="s">
        <v>127</v>
      </c>
      <c r="M73" s="51"/>
      <c r="N73" s="51" t="n">
        <v>1.9</v>
      </c>
      <c r="O73" s="51" t="s">
        <v>172</v>
      </c>
      <c r="P73" s="51" t="s">
        <v>128</v>
      </c>
      <c r="Q73" s="51" t="s">
        <v>69</v>
      </c>
      <c r="R73" s="52" t="s">
        <v>70</v>
      </c>
      <c r="S73" s="53" t="n">
        <v>380</v>
      </c>
      <c r="T73" s="54"/>
      <c r="U73" s="54" t="n">
        <v>85</v>
      </c>
      <c r="V73" s="54" t="n">
        <v>50</v>
      </c>
      <c r="W73" s="55" t="n">
        <v>1</v>
      </c>
      <c r="X73" s="59" t="n">
        <v>20.74</v>
      </c>
      <c r="Y73" s="37"/>
      <c r="Z73" s="38" t="n">
        <f aca="false">+(X73/AC73)</f>
        <v>0.576111111111111</v>
      </c>
      <c r="AA73" s="61"/>
      <c r="AB73" s="61" t="n">
        <v>1800</v>
      </c>
      <c r="AC73" s="38" t="n">
        <f aca="false">+AB73/V73</f>
        <v>36</v>
      </c>
      <c r="AD73" s="38"/>
      <c r="AE73" s="38"/>
      <c r="AF73" s="38"/>
      <c r="AG73" s="38"/>
      <c r="AH73" s="62"/>
      <c r="AI73" s="56" t="e">
        <f aca="false">(3600/AH73)*W73</f>
        <v>#DIV/0!</v>
      </c>
      <c r="AJ73" s="63" t="e">
        <f aca="false">+AI73*AA73</f>
        <v>#DIV/0!</v>
      </c>
      <c r="AK73" s="42" t="n">
        <f aca="false">+((3600*AB73)/K73)/V73</f>
        <v>38.5714285714286</v>
      </c>
      <c r="AL73" s="43" t="e">
        <f aca="false">+AI73-AK73</f>
        <v>#DIV/0!</v>
      </c>
      <c r="AM73" s="43" t="n">
        <f aca="false">+AK73*Z73</f>
        <v>22.2214285714286</v>
      </c>
      <c r="AN73" s="43" t="e">
        <f aca="false">+AJ73-AM73</f>
        <v>#DIV/0!</v>
      </c>
      <c r="AO73" s="43" t="n">
        <f aca="false">+ABS(((3600-K73)*AB73)/K73)/V73</f>
        <v>2.57142857142855</v>
      </c>
      <c r="AP73" s="43" t="n">
        <f aca="false">+AO73*Z73</f>
        <v>1.48142857142856</v>
      </c>
      <c r="AQ73" s="43" t="n">
        <f aca="false">+AO73+AK73</f>
        <v>41.1428571428571</v>
      </c>
      <c r="AR73" s="43" t="n">
        <f aca="false">+AP73+AM73</f>
        <v>23.7028571428571</v>
      </c>
      <c r="AS73" s="7"/>
    </row>
    <row r="74" customFormat="false" ht="23.85" hidden="false" customHeight="false" outlineLevel="0" collapsed="false">
      <c r="A74" s="45" t="n">
        <v>44909</v>
      </c>
      <c r="B74" s="46"/>
      <c r="C74" s="46"/>
      <c r="D74" s="50" t="n">
        <f aca="false">+B74-C74</f>
        <v>-0</v>
      </c>
      <c r="E74" s="48" t="str">
        <f aca="false">+IF(D74&lt;0,"SÍ","NO")</f>
        <v>NO</v>
      </c>
      <c r="F74" s="48"/>
      <c r="G74" s="48" t="s">
        <v>164</v>
      </c>
      <c r="H74" s="49" t="n">
        <v>0.458333333333333</v>
      </c>
      <c r="I74" s="49" t="n">
        <v>0.476388888888889</v>
      </c>
      <c r="J74" s="49" t="n">
        <f aca="false">+I74-H74</f>
        <v>0.0180555555555556</v>
      </c>
      <c r="K74" s="50" t="n">
        <f aca="false">86400*J74</f>
        <v>1560</v>
      </c>
      <c r="L74" s="51" t="s">
        <v>165</v>
      </c>
      <c r="M74" s="51"/>
      <c r="N74" s="51" t="n">
        <v>1.9</v>
      </c>
      <c r="O74" s="51" t="s">
        <v>172</v>
      </c>
      <c r="P74" s="51" t="s">
        <v>128</v>
      </c>
      <c r="Q74" s="51" t="s">
        <v>69</v>
      </c>
      <c r="R74" s="52" t="s">
        <v>70</v>
      </c>
      <c r="S74" s="53" t="n">
        <v>380</v>
      </c>
      <c r="T74" s="54"/>
      <c r="U74" s="54" t="n">
        <v>75</v>
      </c>
      <c r="V74" s="54" t="n">
        <v>50</v>
      </c>
      <c r="W74" s="55" t="n">
        <v>1</v>
      </c>
      <c r="X74" s="59" t="n">
        <v>20.92</v>
      </c>
      <c r="Y74" s="37"/>
      <c r="Z74" s="38" t="n">
        <f aca="false">+(X74/AC74)</f>
        <v>0.597714285714286</v>
      </c>
      <c r="AA74" s="61"/>
      <c r="AB74" s="61" t="n">
        <v>1750</v>
      </c>
      <c r="AC74" s="38" t="n">
        <f aca="false">+AB74/V74</f>
        <v>35</v>
      </c>
      <c r="AD74" s="38"/>
      <c r="AE74" s="38"/>
      <c r="AF74" s="38"/>
      <c r="AG74" s="38"/>
      <c r="AH74" s="62"/>
      <c r="AI74" s="56" t="e">
        <f aca="false">(3600/AH74)*W74</f>
        <v>#DIV/0!</v>
      </c>
      <c r="AJ74" s="63" t="e">
        <f aca="false">+AI74*AA74</f>
        <v>#DIV/0!</v>
      </c>
      <c r="AK74" s="42" t="n">
        <f aca="false">+((3600*AB74)/K74)/V74</f>
        <v>80.7692307692306</v>
      </c>
      <c r="AL74" s="43" t="e">
        <f aca="false">+AI74-AK74</f>
        <v>#DIV/0!</v>
      </c>
      <c r="AM74" s="43" t="n">
        <f aca="false">+AK74*Z74</f>
        <v>48.276923076923</v>
      </c>
      <c r="AN74" s="43" t="e">
        <f aca="false">+AJ74-AM74</f>
        <v>#DIV/0!</v>
      </c>
      <c r="AO74" s="43" t="n">
        <f aca="false">+ABS(((3600-K74)*AB74)/K74)/V74</f>
        <v>45.7692307692306</v>
      </c>
      <c r="AP74" s="43" t="n">
        <f aca="false">+AO74*Z74</f>
        <v>27.356923076923</v>
      </c>
      <c r="AQ74" s="43" t="n">
        <f aca="false">+AO74+AK74</f>
        <v>126.538461538461</v>
      </c>
      <c r="AR74" s="43" t="n">
        <f aca="false">+AP74+AM74</f>
        <v>75.6338461538459</v>
      </c>
      <c r="AS74" s="7"/>
    </row>
    <row r="75" customFormat="false" ht="23.85" hidden="false" customHeight="false" outlineLevel="0" collapsed="false">
      <c r="A75" s="45" t="n">
        <v>44909</v>
      </c>
      <c r="B75" s="46"/>
      <c r="C75" s="46"/>
      <c r="D75" s="50" t="n">
        <f aca="false">+B75-C75</f>
        <v>-0</v>
      </c>
      <c r="E75" s="48" t="str">
        <f aca="false">+IF(D75&lt;0,"SÍ","NO")</f>
        <v>NO</v>
      </c>
      <c r="F75" s="48"/>
      <c r="G75" s="48" t="s">
        <v>164</v>
      </c>
      <c r="H75" s="49" t="n">
        <v>0.483333333333333</v>
      </c>
      <c r="I75" s="49" t="n">
        <v>0.516666666666667</v>
      </c>
      <c r="J75" s="49" t="n">
        <f aca="false">+I75-H75</f>
        <v>0.0333333333333333</v>
      </c>
      <c r="K75" s="50" t="n">
        <f aca="false">86400*J75</f>
        <v>2880</v>
      </c>
      <c r="L75" s="51" t="s">
        <v>165</v>
      </c>
      <c r="M75" s="51"/>
      <c r="N75" s="51" t="n">
        <v>1.9</v>
      </c>
      <c r="O75" s="51" t="s">
        <v>172</v>
      </c>
      <c r="P75" s="51" t="s">
        <v>128</v>
      </c>
      <c r="Q75" s="51" t="s">
        <v>69</v>
      </c>
      <c r="R75" s="52" t="s">
        <v>70</v>
      </c>
      <c r="S75" s="53" t="n">
        <v>380</v>
      </c>
      <c r="T75" s="54" t="n">
        <v>305</v>
      </c>
      <c r="U75" s="54" t="s">
        <v>173</v>
      </c>
      <c r="V75" s="54" t="n">
        <v>50</v>
      </c>
      <c r="W75" s="55" t="n">
        <v>1</v>
      </c>
      <c r="X75" s="59" t="n">
        <v>19.12</v>
      </c>
      <c r="Y75" s="37"/>
      <c r="Z75" s="38" t="n">
        <f aca="false">+(X75/AC75)</f>
        <v>0.546285714285714</v>
      </c>
      <c r="AA75" s="61" t="n">
        <f aca="false">+AVERAGE(0.52,0.52,0.58)</f>
        <v>0.54</v>
      </c>
      <c r="AB75" s="61" t="n">
        <v>1750</v>
      </c>
      <c r="AC75" s="61" t="n">
        <f aca="false">+AB75/V75</f>
        <v>35</v>
      </c>
      <c r="AD75" s="61"/>
      <c r="AE75" s="61"/>
      <c r="AF75" s="61"/>
      <c r="AG75" s="61"/>
      <c r="AH75" s="62" t="n">
        <f aca="false">+AVERAGE(42.249,42.582,45.636)</f>
        <v>43.489</v>
      </c>
      <c r="AI75" s="56" t="n">
        <f aca="false">(3600/AH75)*W75</f>
        <v>82.7795534502978</v>
      </c>
      <c r="AJ75" s="63" t="n">
        <f aca="false">+AI75*AA75</f>
        <v>44.7009588631608</v>
      </c>
      <c r="AK75" s="42" t="n">
        <f aca="false">+((3600*AB75)/K75)/V75</f>
        <v>43.7499999999999</v>
      </c>
      <c r="AL75" s="43" t="n">
        <f aca="false">+AI75-AK75</f>
        <v>39.0295534502978</v>
      </c>
      <c r="AM75" s="43" t="n">
        <f aca="false">+AK75*Z75</f>
        <v>23.9</v>
      </c>
      <c r="AN75" s="43" t="n">
        <f aca="false">+AJ75-AM75</f>
        <v>20.8009588631608</v>
      </c>
      <c r="AO75" s="43" t="n">
        <f aca="false">+ABS(((3600-K75)*AB75)/K75)/V75</f>
        <v>8.74999999999994</v>
      </c>
      <c r="AP75" s="43" t="n">
        <f aca="false">+AO75*Z75</f>
        <v>4.77999999999997</v>
      </c>
      <c r="AQ75" s="43" t="n">
        <f aca="false">+AO75+AK75</f>
        <v>52.4999999999999</v>
      </c>
      <c r="AR75" s="43" t="n">
        <f aca="false">+AP75+AM75</f>
        <v>28.6799999999999</v>
      </c>
      <c r="AS75" s="7"/>
    </row>
    <row r="76" customFormat="false" ht="23.85" hidden="false" customHeight="false" outlineLevel="0" collapsed="false">
      <c r="A76" s="45" t="n">
        <v>44915</v>
      </c>
      <c r="B76" s="46"/>
      <c r="C76" s="46"/>
      <c r="D76" s="50" t="n">
        <f aca="false">+B76-C76</f>
        <v>-0</v>
      </c>
      <c r="E76" s="48" t="str">
        <f aca="false">+IF(D76&lt;0,"SÍ","NO")</f>
        <v>NO</v>
      </c>
      <c r="F76" s="48"/>
      <c r="G76" s="48" t="s">
        <v>47</v>
      </c>
      <c r="H76" s="49" t="n">
        <v>0.25</v>
      </c>
      <c r="I76" s="49" t="n">
        <v>0.291666666666667</v>
      </c>
      <c r="J76" s="49" t="n">
        <f aca="false">+I76-H76</f>
        <v>0.0416666666666667</v>
      </c>
      <c r="K76" s="50" t="n">
        <f aca="false">86400*J76</f>
        <v>3600</v>
      </c>
      <c r="L76" s="51" t="s">
        <v>192</v>
      </c>
      <c r="M76" s="51"/>
      <c r="N76" s="51" t="n">
        <v>0.9</v>
      </c>
      <c r="O76" s="51" t="s">
        <v>49</v>
      </c>
      <c r="P76" s="51" t="s">
        <v>50</v>
      </c>
      <c r="Q76" s="51" t="s">
        <v>69</v>
      </c>
      <c r="R76" s="52" t="s">
        <v>55</v>
      </c>
      <c r="S76" s="53" t="s">
        <v>194</v>
      </c>
      <c r="T76" s="54"/>
      <c r="U76" s="54" t="s">
        <v>193</v>
      </c>
      <c r="V76" s="54" t="n">
        <v>100</v>
      </c>
      <c r="W76" s="55" t="n">
        <v>1</v>
      </c>
      <c r="X76" s="59" t="n">
        <v>21.64</v>
      </c>
      <c r="Y76" s="37"/>
      <c r="Z76" s="38" t="n">
        <f aca="false">+(X76/AC76)</f>
        <v>0.240444444444444</v>
      </c>
      <c r="AA76" s="61"/>
      <c r="AB76" s="61" t="n">
        <v>9000</v>
      </c>
      <c r="AC76" s="38" t="n">
        <f aca="false">+AB76/V76</f>
        <v>90</v>
      </c>
      <c r="AD76" s="38"/>
      <c r="AE76" s="38"/>
      <c r="AF76" s="38"/>
      <c r="AG76" s="38"/>
      <c r="AH76" s="62"/>
      <c r="AI76" s="56" t="e">
        <f aca="false">(3600/AH76)*W76</f>
        <v>#DIV/0!</v>
      </c>
      <c r="AJ76" s="63" t="e">
        <f aca="false">+AI76*AA76</f>
        <v>#DIV/0!</v>
      </c>
      <c r="AK76" s="42" t="n">
        <f aca="false">+((3600*AB76)/K76)/V76</f>
        <v>90</v>
      </c>
      <c r="AL76" s="43" t="e">
        <f aca="false">+AI76-AK76</f>
        <v>#DIV/0!</v>
      </c>
      <c r="AM76" s="43" t="n">
        <f aca="false">+AK76*Z76</f>
        <v>21.64</v>
      </c>
      <c r="AN76" s="43" t="e">
        <f aca="false">+AJ76-AM76</f>
        <v>#DIV/0!</v>
      </c>
      <c r="AO76" s="43" t="n">
        <f aca="false">+ABS(((3600-K76)*AB76)/K76)/V76</f>
        <v>4.54747350886464E-014</v>
      </c>
      <c r="AP76" s="43" t="n">
        <f aca="false">+AO76*Z76</f>
        <v>1.09341474146479E-014</v>
      </c>
      <c r="AQ76" s="43" t="n">
        <f aca="false">+AO76+AK76</f>
        <v>90</v>
      </c>
      <c r="AR76" s="43" t="n">
        <f aca="false">+AP76+AM76</f>
        <v>21.64</v>
      </c>
      <c r="AS76" s="7"/>
    </row>
    <row r="77" customFormat="false" ht="23.85" hidden="false" customHeight="false" outlineLevel="0" collapsed="false">
      <c r="A77" s="45" t="n">
        <v>44915</v>
      </c>
      <c r="B77" s="46"/>
      <c r="C77" s="46"/>
      <c r="D77" s="50" t="n">
        <f aca="false">+B77-C77</f>
        <v>-0</v>
      </c>
      <c r="E77" s="48" t="str">
        <f aca="false">+IF(D77&lt;0,"SÍ","NO")</f>
        <v>NO</v>
      </c>
      <c r="F77" s="48"/>
      <c r="G77" s="48" t="s">
        <v>47</v>
      </c>
      <c r="H77" s="49" t="n">
        <v>0.291666666666667</v>
      </c>
      <c r="I77" s="49" t="n">
        <v>0.333333333333333</v>
      </c>
      <c r="J77" s="49" t="n">
        <f aca="false">+I77-H77</f>
        <v>0.0416666666666666</v>
      </c>
      <c r="K77" s="50" t="n">
        <f aca="false">86400*J77</f>
        <v>3600</v>
      </c>
      <c r="L77" s="51" t="s">
        <v>112</v>
      </c>
      <c r="M77" s="51"/>
      <c r="N77" s="51" t="n">
        <v>0.9</v>
      </c>
      <c r="O77" s="51" t="s">
        <v>49</v>
      </c>
      <c r="P77" s="51" t="s">
        <v>50</v>
      </c>
      <c r="Q77" s="51" t="s">
        <v>69</v>
      </c>
      <c r="R77" s="52" t="s">
        <v>55</v>
      </c>
      <c r="S77" s="53" t="s">
        <v>194</v>
      </c>
      <c r="T77" s="54"/>
      <c r="U77" s="54" t="s">
        <v>193</v>
      </c>
      <c r="V77" s="54" t="n">
        <v>100</v>
      </c>
      <c r="W77" s="55" t="n">
        <v>1</v>
      </c>
      <c r="X77" s="59" t="n">
        <v>18.76</v>
      </c>
      <c r="Y77" s="37"/>
      <c r="Z77" s="38" t="n">
        <f aca="false">+(X77/AC77)</f>
        <v>0.3752</v>
      </c>
      <c r="AA77" s="61"/>
      <c r="AB77" s="61" t="n">
        <v>5000</v>
      </c>
      <c r="AC77" s="38" t="n">
        <f aca="false">+AB77/V77</f>
        <v>50</v>
      </c>
      <c r="AD77" s="38"/>
      <c r="AE77" s="38"/>
      <c r="AF77" s="38"/>
      <c r="AG77" s="38"/>
      <c r="AH77" s="62"/>
      <c r="AI77" s="56" t="e">
        <f aca="false">(3600/AH77)*W77</f>
        <v>#DIV/0!</v>
      </c>
      <c r="AJ77" s="63" t="e">
        <f aca="false">+AI77*AA77</f>
        <v>#DIV/0!</v>
      </c>
      <c r="AK77" s="42" t="n">
        <f aca="false">+((3600*AB77)/K77)/V77</f>
        <v>50</v>
      </c>
      <c r="AL77" s="43" t="e">
        <f aca="false">+AI77-AK77</f>
        <v>#DIV/0!</v>
      </c>
      <c r="AM77" s="43" t="n">
        <f aca="false">+AK77*Z77</f>
        <v>18.76</v>
      </c>
      <c r="AN77" s="43" t="e">
        <f aca="false">+AJ77-AM77</f>
        <v>#DIV/0!</v>
      </c>
      <c r="AO77" s="43" t="n">
        <f aca="false">+ABS(((3600-K77)*AB77)/K77)/V77</f>
        <v>4.42115480028507E-014</v>
      </c>
      <c r="AP77" s="43" t="n">
        <f aca="false">+AO77*Z77</f>
        <v>1.65881728106696E-014</v>
      </c>
      <c r="AQ77" s="43" t="n">
        <f aca="false">+AO77+AK77</f>
        <v>50.0000000000001</v>
      </c>
      <c r="AR77" s="43" t="n">
        <f aca="false">+AP77+AM77</f>
        <v>18.76</v>
      </c>
      <c r="AS77" s="7"/>
    </row>
    <row r="78" customFormat="false" ht="23.85" hidden="false" customHeight="false" outlineLevel="0" collapsed="false">
      <c r="A78" s="45" t="n">
        <v>44915</v>
      </c>
      <c r="B78" s="46"/>
      <c r="C78" s="46"/>
      <c r="D78" s="50" t="n">
        <f aca="false">+B78-C78</f>
        <v>-0</v>
      </c>
      <c r="E78" s="48" t="str">
        <f aca="false">+IF(D78&lt;0,"SÍ","NO")</f>
        <v>NO</v>
      </c>
      <c r="F78" s="48"/>
      <c r="G78" s="48" t="s">
        <v>47</v>
      </c>
      <c r="H78" s="49" t="n">
        <v>0.333333333333333</v>
      </c>
      <c r="I78" s="49" t="n">
        <v>0.381944444444444</v>
      </c>
      <c r="J78" s="49" t="n">
        <f aca="false">+I78-H78</f>
        <v>0.0486111111111111</v>
      </c>
      <c r="K78" s="50" t="n">
        <f aca="false">86400*J78</f>
        <v>4200</v>
      </c>
      <c r="L78" s="51" t="s">
        <v>195</v>
      </c>
      <c r="M78" s="51"/>
      <c r="N78" s="51" t="n">
        <v>0.9</v>
      </c>
      <c r="O78" s="51" t="s">
        <v>49</v>
      </c>
      <c r="P78" s="51" t="s">
        <v>50</v>
      </c>
      <c r="Q78" s="51" t="s">
        <v>69</v>
      </c>
      <c r="R78" s="52" t="s">
        <v>55</v>
      </c>
      <c r="S78" s="53" t="s">
        <v>194</v>
      </c>
      <c r="T78" s="54"/>
      <c r="U78" s="54" t="s">
        <v>193</v>
      </c>
      <c r="V78" s="54" t="n">
        <v>100</v>
      </c>
      <c r="W78" s="55" t="n">
        <v>1</v>
      </c>
      <c r="X78" s="59" t="n">
        <v>20.98</v>
      </c>
      <c r="Y78" s="37"/>
      <c r="Z78" s="38" t="n">
        <f aca="false">+(X78/AC78)</f>
        <v>0.283513513513514</v>
      </c>
      <c r="AA78" s="61"/>
      <c r="AB78" s="61" t="n">
        <v>7400</v>
      </c>
      <c r="AC78" s="38" t="n">
        <f aca="false">+AB78/V78</f>
        <v>74</v>
      </c>
      <c r="AD78" s="38"/>
      <c r="AE78" s="38"/>
      <c r="AF78" s="38"/>
      <c r="AG78" s="38"/>
      <c r="AH78" s="62"/>
      <c r="AI78" s="56" t="e">
        <f aca="false">(3600/AH78)*W78</f>
        <v>#DIV/0!</v>
      </c>
      <c r="AJ78" s="63" t="e">
        <f aca="false">+AI78*AA78</f>
        <v>#DIV/0!</v>
      </c>
      <c r="AK78" s="42" t="n">
        <f aca="false">+((3600*AB78)/K78)/V78</f>
        <v>63.4285714285714</v>
      </c>
      <c r="AL78" s="43" t="e">
        <f aca="false">+AI78-AK78</f>
        <v>#DIV/0!</v>
      </c>
      <c r="AM78" s="43" t="n">
        <f aca="false">+AK78*Z78</f>
        <v>17.9828571428571</v>
      </c>
      <c r="AN78" s="43" t="e">
        <f aca="false">+AJ78-AM78</f>
        <v>#DIV/0!</v>
      </c>
      <c r="AO78" s="43" t="n">
        <f aca="false">+ABS(((3600-K78)*AB78)/K78)/V78</f>
        <v>10.5714285714286</v>
      </c>
      <c r="AP78" s="43" t="n">
        <f aca="false">+AO78*Z78</f>
        <v>2.99714285714285</v>
      </c>
      <c r="AQ78" s="43" t="n">
        <f aca="false">+AO78+AK78</f>
        <v>74</v>
      </c>
      <c r="AR78" s="43" t="n">
        <f aca="false">+AP78+AM78</f>
        <v>20.98</v>
      </c>
      <c r="AS78" s="7"/>
    </row>
    <row r="79" customFormat="false" ht="23.85" hidden="false" customHeight="false" outlineLevel="0" collapsed="false">
      <c r="A79" s="45" t="n">
        <v>44915</v>
      </c>
      <c r="B79" s="46"/>
      <c r="C79" s="46"/>
      <c r="D79" s="50" t="n">
        <f aca="false">+B79-C79</f>
        <v>-0</v>
      </c>
      <c r="E79" s="48" t="str">
        <f aca="false">+IF(D79&lt;0,"SÍ","NO")</f>
        <v>NO</v>
      </c>
      <c r="F79" s="48"/>
      <c r="G79" s="48" t="s">
        <v>47</v>
      </c>
      <c r="H79" s="49" t="n">
        <v>0.381944444444444</v>
      </c>
      <c r="I79" s="49" t="n">
        <v>0.434027777777778</v>
      </c>
      <c r="J79" s="49" t="n">
        <f aca="false">+I79-H79</f>
        <v>0.0520833333333333</v>
      </c>
      <c r="K79" s="50" t="n">
        <f aca="false">86400*J79</f>
        <v>4500</v>
      </c>
      <c r="L79" s="51" t="s">
        <v>77</v>
      </c>
      <c r="M79" s="51"/>
      <c r="N79" s="51" t="n">
        <v>0.9</v>
      </c>
      <c r="O79" s="51" t="s">
        <v>49</v>
      </c>
      <c r="P79" s="51" t="s">
        <v>50</v>
      </c>
      <c r="Q79" s="51" t="s">
        <v>69</v>
      </c>
      <c r="R79" s="52" t="s">
        <v>55</v>
      </c>
      <c r="S79" s="53" t="s">
        <v>194</v>
      </c>
      <c r="T79" s="54"/>
      <c r="U79" s="54" t="s">
        <v>193</v>
      </c>
      <c r="V79" s="54" t="n">
        <v>100</v>
      </c>
      <c r="W79" s="55" t="n">
        <v>1</v>
      </c>
      <c r="X79" s="59" t="n">
        <v>15.32</v>
      </c>
      <c r="Y79" s="37"/>
      <c r="Z79" s="38" t="n">
        <f aca="false">+(X79/AC79)</f>
        <v>0.319166666666667</v>
      </c>
      <c r="AA79" s="61" t="n">
        <f aca="false">+AVERAGE(0.62,0.62,0.62,0.6)</f>
        <v>0.615</v>
      </c>
      <c r="AB79" s="61" t="n">
        <v>4800</v>
      </c>
      <c r="AC79" s="61" t="n">
        <f aca="false">+AB79/V79</f>
        <v>48</v>
      </c>
      <c r="AD79" s="61"/>
      <c r="AE79" s="61"/>
      <c r="AF79" s="61"/>
      <c r="AG79" s="61" t="n">
        <v>539.563</v>
      </c>
      <c r="AH79" s="62" t="n">
        <f aca="false">+AVERAGE(46.799)</f>
        <v>46.799</v>
      </c>
      <c r="AI79" s="56" t="n">
        <f aca="false">(3600/AH79)*W79</f>
        <v>76.9247206136883</v>
      </c>
      <c r="AJ79" s="63" t="n">
        <f aca="false">+AI79*AA79</f>
        <v>47.3087031774183</v>
      </c>
      <c r="AK79" s="42" t="n">
        <f aca="false">+((3600*AB79)/K79)/V79</f>
        <v>38.4</v>
      </c>
      <c r="AL79" s="43" t="n">
        <f aca="false">+AI79-AK79</f>
        <v>38.5247206136883</v>
      </c>
      <c r="AM79" s="43" t="n">
        <f aca="false">+AK79*Z79</f>
        <v>12.256</v>
      </c>
      <c r="AN79" s="43" t="n">
        <f aca="false">+AJ79-AM79</f>
        <v>35.0527031774183</v>
      </c>
      <c r="AO79" s="43" t="n">
        <f aca="false">+ABS(((3600-K79)*AB79)/K79)/V79</f>
        <v>9.59999999999999</v>
      </c>
      <c r="AP79" s="43" t="n">
        <f aca="false">+AO79*Z79</f>
        <v>3.064</v>
      </c>
      <c r="AQ79" s="43" t="n">
        <f aca="false">+AO79+AK79</f>
        <v>48</v>
      </c>
      <c r="AR79" s="43" t="n">
        <f aca="false">+AP79+AM79</f>
        <v>15.32</v>
      </c>
      <c r="AS79" s="7"/>
    </row>
    <row r="80" customFormat="false" ht="23.85" hidden="false" customHeight="false" outlineLevel="0" collapsed="false">
      <c r="A80" s="45" t="n">
        <v>44915</v>
      </c>
      <c r="B80" s="46"/>
      <c r="C80" s="46"/>
      <c r="D80" s="50" t="n">
        <f aca="false">+B80-C80</f>
        <v>-0</v>
      </c>
      <c r="E80" s="48" t="str">
        <f aca="false">+IF(D80&lt;0,"SÍ","NO")</f>
        <v>NO</v>
      </c>
      <c r="F80" s="48"/>
      <c r="G80" s="48" t="s">
        <v>47</v>
      </c>
      <c r="H80" s="49" t="n">
        <v>0.440972222222222</v>
      </c>
      <c r="I80" s="49" t="n">
        <v>0.489583333333333</v>
      </c>
      <c r="J80" s="49" t="n">
        <f aca="false">+I80-H80</f>
        <v>0.0486111111111111</v>
      </c>
      <c r="K80" s="50" t="n">
        <f aca="false">86400*J80</f>
        <v>4199.99999999999</v>
      </c>
      <c r="L80" s="51" t="s">
        <v>198</v>
      </c>
      <c r="M80" s="51"/>
      <c r="N80" s="51" t="n">
        <v>0.9</v>
      </c>
      <c r="O80" s="51" t="s">
        <v>49</v>
      </c>
      <c r="P80" s="51" t="s">
        <v>50</v>
      </c>
      <c r="Q80" s="51" t="s">
        <v>69</v>
      </c>
      <c r="R80" s="52" t="s">
        <v>55</v>
      </c>
      <c r="S80" s="53" t="s">
        <v>200</v>
      </c>
      <c r="T80" s="54" t="n">
        <v>358</v>
      </c>
      <c r="U80" s="54" t="s">
        <v>199</v>
      </c>
      <c r="V80" s="54" t="n">
        <v>100</v>
      </c>
      <c r="W80" s="55" t="n">
        <v>1</v>
      </c>
      <c r="X80" s="59" t="n">
        <v>20.3</v>
      </c>
      <c r="Y80" s="37"/>
      <c r="Z80" s="38" t="n">
        <f aca="false">+(X80/AC80)</f>
        <v>0.676666666666667</v>
      </c>
      <c r="AA80" s="61" t="n">
        <f aca="false">+AVERAGE(0.66,0.66,0.66)</f>
        <v>0.66</v>
      </c>
      <c r="AB80" s="61" t="n">
        <v>3000</v>
      </c>
      <c r="AC80" s="61" t="n">
        <f aca="false">+AB80/V80</f>
        <v>30</v>
      </c>
      <c r="AD80" s="61" t="n">
        <f aca="false">+AVERAGE(38.394,39.662,42.5849)</f>
        <v>40.2136333333333</v>
      </c>
      <c r="AE80" s="61"/>
      <c r="AF80" s="61"/>
      <c r="AG80" s="61"/>
      <c r="AH80" s="62" t="n">
        <f aca="false">+AVERAGE(117.647,118.664,119.707)</f>
        <v>118.672666666667</v>
      </c>
      <c r="AI80" s="56" t="n">
        <f aca="false">(3600/AH80)*W80</f>
        <v>30.3355448320028</v>
      </c>
      <c r="AJ80" s="63" t="n">
        <f aca="false">+AI80*AA80</f>
        <v>20.0214595891219</v>
      </c>
      <c r="AK80" s="42" t="n">
        <f aca="false">+((3600*AB80)/K80)/V80</f>
        <v>25.7142857142857</v>
      </c>
      <c r="AL80" s="43" t="n">
        <f aca="false">+AI80-AK80</f>
        <v>4.62125911771713</v>
      </c>
      <c r="AM80" s="43" t="n">
        <f aca="false">+AK80*Z80</f>
        <v>17.4</v>
      </c>
      <c r="AN80" s="43" t="n">
        <f aca="false">+AJ80-AM80</f>
        <v>2.62145958912188</v>
      </c>
      <c r="AO80" s="43" t="n">
        <f aca="false">+ABS(((3600-K80)*AB80)/K80)/V80</f>
        <v>4.28571428571425</v>
      </c>
      <c r="AP80" s="43" t="n">
        <f aca="false">+AO80*Z80</f>
        <v>2.89999999999998</v>
      </c>
      <c r="AQ80" s="43" t="n">
        <f aca="false">+AO80+AK80</f>
        <v>30</v>
      </c>
      <c r="AR80" s="43" t="n">
        <f aca="false">+AP80+AM80</f>
        <v>20.3</v>
      </c>
      <c r="AS80" s="7"/>
    </row>
    <row r="81" customFormat="false" ht="23.85" hidden="false" customHeight="false" outlineLevel="0" collapsed="false">
      <c r="A81" s="45" t="n">
        <v>44915</v>
      </c>
      <c r="B81" s="46"/>
      <c r="C81" s="46"/>
      <c r="D81" s="50" t="n">
        <f aca="false">+B81-C81</f>
        <v>-0</v>
      </c>
      <c r="E81" s="48" t="str">
        <f aca="false">+IF(D81&lt;0,"SÍ","NO")</f>
        <v>NO</v>
      </c>
      <c r="F81" s="48"/>
      <c r="G81" s="48" t="s">
        <v>164</v>
      </c>
      <c r="H81" s="49" t="n">
        <v>0.260416666666667</v>
      </c>
      <c r="I81" s="49" t="n">
        <v>0.304861111111111</v>
      </c>
      <c r="J81" s="49" t="n">
        <f aca="false">+I81-H81</f>
        <v>0.0444444444444444</v>
      </c>
      <c r="K81" s="50" t="n">
        <f aca="false">86400*J81</f>
        <v>3840</v>
      </c>
      <c r="L81" s="51" t="s">
        <v>127</v>
      </c>
      <c r="M81" s="51"/>
      <c r="N81" s="51" t="n">
        <v>1.9</v>
      </c>
      <c r="O81" s="51" t="s">
        <v>172</v>
      </c>
      <c r="P81" s="51" t="s">
        <v>128</v>
      </c>
      <c r="Q81" s="51" t="s">
        <v>69</v>
      </c>
      <c r="R81" s="52" t="s">
        <v>70</v>
      </c>
      <c r="S81" s="53" t="n">
        <v>350</v>
      </c>
      <c r="T81" s="54"/>
      <c r="U81" s="54" t="n">
        <v>65</v>
      </c>
      <c r="V81" s="54" t="n">
        <v>50</v>
      </c>
      <c r="W81" s="55" t="n">
        <v>1</v>
      </c>
      <c r="X81" s="59" t="n">
        <v>16.36</v>
      </c>
      <c r="Y81" s="37"/>
      <c r="Z81" s="38" t="n">
        <f aca="false">+(X81/AC81)</f>
        <v>0.779047619047619</v>
      </c>
      <c r="AA81" s="61"/>
      <c r="AB81" s="61" t="n">
        <v>1050</v>
      </c>
      <c r="AC81" s="38" t="n">
        <f aca="false">+AB81/V81</f>
        <v>21</v>
      </c>
      <c r="AD81" s="38"/>
      <c r="AE81" s="38"/>
      <c r="AF81" s="38"/>
      <c r="AG81" s="38"/>
      <c r="AH81" s="62"/>
      <c r="AI81" s="56" t="e">
        <f aca="false">(3600/AH81)*W81</f>
        <v>#DIV/0!</v>
      </c>
      <c r="AJ81" s="63" t="e">
        <f aca="false">+AI81*AA81</f>
        <v>#DIV/0!</v>
      </c>
      <c r="AK81" s="42" t="n">
        <f aca="false">+((3600*AB81)/K81)/V81</f>
        <v>19.6875</v>
      </c>
      <c r="AL81" s="43" t="e">
        <f aca="false">+AI81-AK81</f>
        <v>#DIV/0!</v>
      </c>
      <c r="AM81" s="43" t="n">
        <f aca="false">+AK81*Z81</f>
        <v>15.3375</v>
      </c>
      <c r="AN81" s="43" t="e">
        <f aca="false">+AJ81-AM81</f>
        <v>#DIV/0!</v>
      </c>
      <c r="AO81" s="43" t="n">
        <f aca="false">+ABS(((3600-K81)*AB81)/K81)/V81</f>
        <v>1.31249999999998</v>
      </c>
      <c r="AP81" s="43" t="n">
        <f aca="false">+AO81*Z81</f>
        <v>1.02249999999998</v>
      </c>
      <c r="AQ81" s="43" t="n">
        <f aca="false">+AO81+AK81</f>
        <v>21</v>
      </c>
      <c r="AR81" s="43" t="n">
        <f aca="false">+AP81+AM81</f>
        <v>16.36</v>
      </c>
      <c r="AS81" s="7"/>
    </row>
    <row r="82" customFormat="false" ht="23.85" hidden="false" customHeight="false" outlineLevel="0" collapsed="false">
      <c r="A82" s="45" t="n">
        <v>44915</v>
      </c>
      <c r="B82" s="46"/>
      <c r="C82" s="46"/>
      <c r="D82" s="50" t="n">
        <f aca="false">+B82-C82</f>
        <v>-0</v>
      </c>
      <c r="E82" s="48" t="str">
        <f aca="false">+IF(D82&lt;0,"SÍ","NO")</f>
        <v>NO</v>
      </c>
      <c r="F82" s="48"/>
      <c r="G82" s="48" t="s">
        <v>164</v>
      </c>
      <c r="H82" s="49" t="n">
        <v>0.3125</v>
      </c>
      <c r="I82" s="49" t="n">
        <v>0.319444444444445</v>
      </c>
      <c r="J82" s="49" t="n">
        <f aca="false">+I82-H82</f>
        <v>0.00694444444444444</v>
      </c>
      <c r="K82" s="50" t="n">
        <f aca="false">86400*J82</f>
        <v>600</v>
      </c>
      <c r="L82" s="51" t="s">
        <v>127</v>
      </c>
      <c r="M82" s="51"/>
      <c r="N82" s="51" t="n">
        <v>1.9</v>
      </c>
      <c r="O82" s="51" t="s">
        <v>172</v>
      </c>
      <c r="P82" s="51" t="s">
        <v>128</v>
      </c>
      <c r="Q82" s="51" t="s">
        <v>69</v>
      </c>
      <c r="R82" s="52" t="s">
        <v>70</v>
      </c>
      <c r="S82" s="53" t="n">
        <v>350</v>
      </c>
      <c r="T82" s="54"/>
      <c r="U82" s="54" t="n">
        <v>65</v>
      </c>
      <c r="V82" s="54" t="n">
        <v>50</v>
      </c>
      <c r="W82" s="55" t="n">
        <v>1</v>
      </c>
      <c r="X82" s="59" t="n">
        <v>12.8</v>
      </c>
      <c r="Y82" s="37"/>
      <c r="Z82" s="38" t="n">
        <f aca="false">+(X82/AC82)</f>
        <v>0.752941176470588</v>
      </c>
      <c r="AA82" s="61"/>
      <c r="AB82" s="61" t="n">
        <v>850</v>
      </c>
      <c r="AC82" s="38" t="n">
        <f aca="false">+AB82/V82</f>
        <v>17</v>
      </c>
      <c r="AD82" s="38"/>
      <c r="AE82" s="38"/>
      <c r="AF82" s="38"/>
      <c r="AG82" s="38"/>
      <c r="AH82" s="62"/>
      <c r="AI82" s="56" t="e">
        <f aca="false">(3600/AH82)*W82</f>
        <v>#DIV/0!</v>
      </c>
      <c r="AJ82" s="63" t="e">
        <f aca="false">+AI82*AA82</f>
        <v>#DIV/0!</v>
      </c>
      <c r="AK82" s="42" t="n">
        <f aca="false">+((3600*AB82)/K82)/V82</f>
        <v>102</v>
      </c>
      <c r="AL82" s="43" t="e">
        <f aca="false">+AI82-AK82</f>
        <v>#DIV/0!</v>
      </c>
      <c r="AM82" s="43" t="n">
        <f aca="false">+AK82*Z82</f>
        <v>76.7999999999997</v>
      </c>
      <c r="AN82" s="43" t="e">
        <f aca="false">+AJ82-AM82</f>
        <v>#DIV/0!</v>
      </c>
      <c r="AO82" s="43" t="n">
        <f aca="false">+ABS(((3600-K82)*AB82)/K82)/V82</f>
        <v>84.9999999999996</v>
      </c>
      <c r="AP82" s="43" t="n">
        <f aca="false">+AO82*Z82</f>
        <v>63.9999999999997</v>
      </c>
      <c r="AQ82" s="43" t="n">
        <f aca="false">+AO82+AK82</f>
        <v>186.999999999999</v>
      </c>
      <c r="AR82" s="43" t="n">
        <f aca="false">+AP82+AM82</f>
        <v>140.799999999999</v>
      </c>
      <c r="AS82" s="7"/>
    </row>
    <row r="83" customFormat="false" ht="23.85" hidden="false" customHeight="false" outlineLevel="0" collapsed="false">
      <c r="A83" s="45" t="n">
        <v>44915</v>
      </c>
      <c r="B83" s="46"/>
      <c r="C83" s="46"/>
      <c r="D83" s="50" t="n">
        <f aca="false">+B83-C83</f>
        <v>-0</v>
      </c>
      <c r="E83" s="48" t="str">
        <f aca="false">+IF(D83&lt;0,"SÍ","NO")</f>
        <v>NO</v>
      </c>
      <c r="F83" s="48"/>
      <c r="G83" s="48" t="s">
        <v>164</v>
      </c>
      <c r="H83" s="49" t="n">
        <v>0.320833333333333</v>
      </c>
      <c r="I83" s="49" t="n">
        <v>0.347222222222222</v>
      </c>
      <c r="J83" s="49" t="n">
        <f aca="false">+I83-H83</f>
        <v>0.0263888888888889</v>
      </c>
      <c r="K83" s="50" t="n">
        <f aca="false">86400*J83</f>
        <v>2280</v>
      </c>
      <c r="L83" s="51" t="s">
        <v>198</v>
      </c>
      <c r="M83" s="51"/>
      <c r="N83" s="51" t="n">
        <v>1.9</v>
      </c>
      <c r="O83" s="51" t="s">
        <v>172</v>
      </c>
      <c r="P83" s="51" t="s">
        <v>128</v>
      </c>
      <c r="Q83" s="51" t="s">
        <v>69</v>
      </c>
      <c r="R83" s="52" t="s">
        <v>70</v>
      </c>
      <c r="S83" s="53" t="n">
        <v>350</v>
      </c>
      <c r="T83" s="54"/>
      <c r="U83" s="54" t="n">
        <v>65</v>
      </c>
      <c r="V83" s="54" t="n">
        <v>50</v>
      </c>
      <c r="W83" s="55" t="n">
        <v>1</v>
      </c>
      <c r="X83" s="59" t="n">
        <v>16.54</v>
      </c>
      <c r="Y83" s="37"/>
      <c r="Z83" s="38" t="n">
        <f aca="false">+(X83/AC83)</f>
        <v>0.787619047619048</v>
      </c>
      <c r="AA83" s="61"/>
      <c r="AB83" s="61" t="n">
        <v>1050</v>
      </c>
      <c r="AC83" s="38" t="n">
        <f aca="false">+AB83/V83</f>
        <v>21</v>
      </c>
      <c r="AD83" s="38"/>
      <c r="AE83" s="38"/>
      <c r="AF83" s="38"/>
      <c r="AG83" s="38"/>
      <c r="AH83" s="62"/>
      <c r="AI83" s="56" t="e">
        <f aca="false">(3600/AH83)*W83</f>
        <v>#DIV/0!</v>
      </c>
      <c r="AJ83" s="63" t="e">
        <f aca="false">+AI83*AA83</f>
        <v>#DIV/0!</v>
      </c>
      <c r="AK83" s="42" t="n">
        <f aca="false">+((3600*AB83)/K83)/V83</f>
        <v>33.1578947368421</v>
      </c>
      <c r="AL83" s="43" t="e">
        <f aca="false">+AI83-AK83</f>
        <v>#DIV/0!</v>
      </c>
      <c r="AM83" s="43" t="n">
        <f aca="false">+AK83*Z83</f>
        <v>26.1157894736842</v>
      </c>
      <c r="AN83" s="43" t="e">
        <f aca="false">+AJ83-AM83</f>
        <v>#DIV/0!</v>
      </c>
      <c r="AO83" s="43" t="n">
        <f aca="false">+ABS(((3600-K83)*AB83)/K83)/V83</f>
        <v>12.1578947368421</v>
      </c>
      <c r="AP83" s="43" t="n">
        <f aca="false">+AO83*Z83</f>
        <v>9.57578947368419</v>
      </c>
      <c r="AQ83" s="43" t="n">
        <f aca="false">+AO83+AK83</f>
        <v>45.3157894736842</v>
      </c>
      <c r="AR83" s="43" t="n">
        <f aca="false">+AP83+AM83</f>
        <v>35.6915789473684</v>
      </c>
      <c r="AS83" s="7"/>
    </row>
    <row r="84" customFormat="false" ht="23.85" hidden="false" customHeight="false" outlineLevel="0" collapsed="false">
      <c r="A84" s="45" t="n">
        <v>44915</v>
      </c>
      <c r="B84" s="46"/>
      <c r="C84" s="46"/>
      <c r="D84" s="50" t="n">
        <f aca="false">+B84-C84</f>
        <v>-0</v>
      </c>
      <c r="E84" s="48" t="str">
        <f aca="false">+IF(D84&lt;0,"SÍ","NO")</f>
        <v>NO</v>
      </c>
      <c r="F84" s="48"/>
      <c r="G84" s="48" t="s">
        <v>164</v>
      </c>
      <c r="H84" s="49" t="n">
        <v>0.351388888888889</v>
      </c>
      <c r="I84" s="49" t="n">
        <v>0.365277777777778</v>
      </c>
      <c r="J84" s="49" t="n">
        <f aca="false">+I84-H84</f>
        <v>0.0138888888888889</v>
      </c>
      <c r="K84" s="50" t="n">
        <f aca="false">86400*J84</f>
        <v>1200</v>
      </c>
      <c r="L84" s="51" t="s">
        <v>198</v>
      </c>
      <c r="M84" s="51"/>
      <c r="N84" s="51" t="n">
        <v>1.9</v>
      </c>
      <c r="O84" s="51" t="s">
        <v>172</v>
      </c>
      <c r="P84" s="51" t="s">
        <v>128</v>
      </c>
      <c r="Q84" s="51" t="s">
        <v>69</v>
      </c>
      <c r="R84" s="52" t="s">
        <v>70</v>
      </c>
      <c r="S84" s="53" t="n">
        <v>350</v>
      </c>
      <c r="T84" s="54"/>
      <c r="U84" s="54" t="n">
        <v>65</v>
      </c>
      <c r="V84" s="54" t="n">
        <v>50</v>
      </c>
      <c r="W84" s="55" t="n">
        <v>1</v>
      </c>
      <c r="X84" s="59" t="n">
        <v>16.7</v>
      </c>
      <c r="Y84" s="37"/>
      <c r="Z84" s="38" t="n">
        <f aca="false">+(X84/AC84)</f>
        <v>0.795238095238095</v>
      </c>
      <c r="AA84" s="61"/>
      <c r="AB84" s="61" t="n">
        <v>1050</v>
      </c>
      <c r="AC84" s="38" t="n">
        <f aca="false">+AB84/V84</f>
        <v>21</v>
      </c>
      <c r="AD84" s="38"/>
      <c r="AE84" s="38"/>
      <c r="AF84" s="38"/>
      <c r="AG84" s="38"/>
      <c r="AH84" s="62"/>
      <c r="AI84" s="56" t="e">
        <f aca="false">(3600/AH84)*W84</f>
        <v>#DIV/0!</v>
      </c>
      <c r="AJ84" s="63" t="e">
        <f aca="false">+AI84*AA84</f>
        <v>#DIV/0!</v>
      </c>
      <c r="AK84" s="42" t="n">
        <f aca="false">+((3600*AB84)/K84)/V84</f>
        <v>63</v>
      </c>
      <c r="AL84" s="43" t="e">
        <f aca="false">+AI84-AK84</f>
        <v>#DIV/0!</v>
      </c>
      <c r="AM84" s="43" t="n">
        <f aca="false">+AK84*Z84</f>
        <v>50.1</v>
      </c>
      <c r="AN84" s="43" t="e">
        <f aca="false">+AJ84-AM84</f>
        <v>#DIV/0!</v>
      </c>
      <c r="AO84" s="43" t="n">
        <f aca="false">+ABS(((3600-K84)*AB84)/K84)/V84</f>
        <v>42</v>
      </c>
      <c r="AP84" s="43" t="n">
        <f aca="false">+AO84*Z84</f>
        <v>33.4</v>
      </c>
      <c r="AQ84" s="43" t="n">
        <f aca="false">+AO84+AK84</f>
        <v>105</v>
      </c>
      <c r="AR84" s="43" t="n">
        <f aca="false">+AP84+AM84</f>
        <v>83.4999999999999</v>
      </c>
      <c r="AS84" s="7"/>
    </row>
    <row r="85" customFormat="false" ht="23.85" hidden="false" customHeight="false" outlineLevel="0" collapsed="false">
      <c r="A85" s="45" t="n">
        <v>44915</v>
      </c>
      <c r="B85" s="46"/>
      <c r="C85" s="46"/>
      <c r="D85" s="50" t="n">
        <f aca="false">+B85-C85</f>
        <v>-0</v>
      </c>
      <c r="E85" s="48" t="str">
        <f aca="false">+IF(D85&lt;0,"SÍ","NO")</f>
        <v>NO</v>
      </c>
      <c r="F85" s="48"/>
      <c r="G85" s="48" t="s">
        <v>164</v>
      </c>
      <c r="H85" s="49" t="n">
        <v>0.371527777777778</v>
      </c>
      <c r="I85" s="49" t="n">
        <v>0.396527777777778</v>
      </c>
      <c r="J85" s="49" t="n">
        <f aca="false">+I85-H85</f>
        <v>0.025</v>
      </c>
      <c r="K85" s="50" t="n">
        <f aca="false">86400*J85</f>
        <v>2160</v>
      </c>
      <c r="L85" s="51" t="s">
        <v>198</v>
      </c>
      <c r="M85" s="51"/>
      <c r="N85" s="51" t="n">
        <v>1.9</v>
      </c>
      <c r="O85" s="51" t="s">
        <v>172</v>
      </c>
      <c r="P85" s="51" t="s">
        <v>128</v>
      </c>
      <c r="Q85" s="51" t="s">
        <v>69</v>
      </c>
      <c r="R85" s="52" t="s">
        <v>70</v>
      </c>
      <c r="S85" s="53" t="n">
        <v>350</v>
      </c>
      <c r="T85" s="54"/>
      <c r="U85" s="54" t="n">
        <v>65</v>
      </c>
      <c r="V85" s="54" t="n">
        <v>50</v>
      </c>
      <c r="W85" s="55" t="n">
        <v>1</v>
      </c>
      <c r="X85" s="59" t="n">
        <v>7.12</v>
      </c>
      <c r="Y85" s="37"/>
      <c r="Z85" s="38" t="n">
        <f aca="false">+(X85/AC85)</f>
        <v>0.791111111111111</v>
      </c>
      <c r="AA85" s="61"/>
      <c r="AB85" s="61" t="n">
        <v>450</v>
      </c>
      <c r="AC85" s="38" t="n">
        <f aca="false">+AB85/V85</f>
        <v>9</v>
      </c>
      <c r="AD85" s="38"/>
      <c r="AE85" s="38"/>
      <c r="AF85" s="38"/>
      <c r="AG85" s="38"/>
      <c r="AH85" s="62"/>
      <c r="AI85" s="56" t="e">
        <f aca="false">(3600/AH85)*W85</f>
        <v>#DIV/0!</v>
      </c>
      <c r="AJ85" s="63" t="e">
        <f aca="false">+AI85*AA85</f>
        <v>#DIV/0!</v>
      </c>
      <c r="AK85" s="42" t="n">
        <f aca="false">+((3600*AB85)/K85)/V85</f>
        <v>15</v>
      </c>
      <c r="AL85" s="43" t="e">
        <f aca="false">+AI85-AK85</f>
        <v>#DIV/0!</v>
      </c>
      <c r="AM85" s="43" t="n">
        <f aca="false">+AK85*Z85</f>
        <v>11.8666666666666</v>
      </c>
      <c r="AN85" s="43" t="e">
        <f aca="false">+AJ85-AM85</f>
        <v>#DIV/0!</v>
      </c>
      <c r="AO85" s="43" t="n">
        <f aca="false">+ABS(((3600-K85)*AB85)/K85)/V85</f>
        <v>5.99999999999995</v>
      </c>
      <c r="AP85" s="43" t="n">
        <f aca="false">+AO85*Z85</f>
        <v>4.74666666666663</v>
      </c>
      <c r="AQ85" s="43" t="n">
        <f aca="false">+AO85+AK85</f>
        <v>20.9999999999999</v>
      </c>
      <c r="AR85" s="43" t="n">
        <f aca="false">+AP85+AM85</f>
        <v>16.6133333333333</v>
      </c>
      <c r="AS85" s="7"/>
    </row>
    <row r="86" customFormat="false" ht="23.85" hidden="false" customHeight="false" outlineLevel="0" collapsed="false">
      <c r="A86" s="45" t="n">
        <v>44915</v>
      </c>
      <c r="B86" s="46"/>
      <c r="C86" s="46"/>
      <c r="D86" s="50" t="n">
        <f aca="false">+B86-C86</f>
        <v>-0</v>
      </c>
      <c r="E86" s="48" t="str">
        <f aca="false">+IF(D86&lt;0,"SÍ","NO")</f>
        <v>NO</v>
      </c>
      <c r="F86" s="48"/>
      <c r="G86" s="48" t="s">
        <v>164</v>
      </c>
      <c r="H86" s="49" t="n">
        <v>0.403472222222222</v>
      </c>
      <c r="I86" s="49" t="n">
        <v>0.430555555555556</v>
      </c>
      <c r="J86" s="49" t="n">
        <f aca="false">+I86-H86</f>
        <v>0.0270833333333333</v>
      </c>
      <c r="K86" s="50" t="n">
        <f aca="false">86400*J86</f>
        <v>2340</v>
      </c>
      <c r="L86" s="51" t="s">
        <v>165</v>
      </c>
      <c r="M86" s="51"/>
      <c r="N86" s="51" t="n">
        <v>1.9</v>
      </c>
      <c r="O86" s="51" t="s">
        <v>172</v>
      </c>
      <c r="P86" s="51" t="s">
        <v>203</v>
      </c>
      <c r="Q86" s="51" t="s">
        <v>69</v>
      </c>
      <c r="R86" s="52" t="s">
        <v>70</v>
      </c>
      <c r="S86" s="53" t="n">
        <v>350</v>
      </c>
      <c r="T86" s="54"/>
      <c r="U86" s="54" t="n">
        <v>75</v>
      </c>
      <c r="V86" s="54" t="n">
        <v>50</v>
      </c>
      <c r="W86" s="55" t="n">
        <v>1</v>
      </c>
      <c r="X86" s="59" t="n">
        <v>20.32</v>
      </c>
      <c r="Y86" s="37"/>
      <c r="Z86" s="38" t="n">
        <f aca="false">+(X86/AC86)</f>
        <v>0.580571428571429</v>
      </c>
      <c r="AA86" s="61"/>
      <c r="AB86" s="61" t="n">
        <v>1750</v>
      </c>
      <c r="AC86" s="38" t="n">
        <f aca="false">+AB86/V86</f>
        <v>35</v>
      </c>
      <c r="AD86" s="38"/>
      <c r="AE86" s="38"/>
      <c r="AF86" s="38"/>
      <c r="AG86" s="38"/>
      <c r="AH86" s="62"/>
      <c r="AI86" s="56" t="e">
        <f aca="false">(3600/AH86)*W86</f>
        <v>#DIV/0!</v>
      </c>
      <c r="AJ86" s="63" t="e">
        <f aca="false">+AI86*AA86</f>
        <v>#DIV/0!</v>
      </c>
      <c r="AK86" s="42" t="n">
        <f aca="false">+((3600*AB86)/K86)/V86</f>
        <v>53.8461538461538</v>
      </c>
      <c r="AL86" s="43" t="e">
        <f aca="false">+AI86-AK86</f>
        <v>#DIV/0!</v>
      </c>
      <c r="AM86" s="43" t="n">
        <f aca="false">+AK86*Z86</f>
        <v>31.2615384615384</v>
      </c>
      <c r="AN86" s="43" t="e">
        <f aca="false">+AJ86-AM86</f>
        <v>#DIV/0!</v>
      </c>
      <c r="AO86" s="43" t="n">
        <f aca="false">+ABS(((3600-K86)*AB86)/K86)/V86</f>
        <v>18.8461538461538</v>
      </c>
      <c r="AP86" s="43" t="n">
        <f aca="false">+AO86*Z86</f>
        <v>10.9415384615384</v>
      </c>
      <c r="AQ86" s="43" t="n">
        <f aca="false">+AO86+AK86</f>
        <v>72.6923076923076</v>
      </c>
      <c r="AR86" s="43" t="n">
        <f aca="false">+AP86+AM86</f>
        <v>42.2030769230769</v>
      </c>
      <c r="AS86" s="7"/>
    </row>
    <row r="87" customFormat="false" ht="23.85" hidden="false" customHeight="false" outlineLevel="0" collapsed="false">
      <c r="A87" s="45" t="n">
        <v>44915</v>
      </c>
      <c r="B87" s="46"/>
      <c r="C87" s="46"/>
      <c r="D87" s="50" t="n">
        <f aca="false">+B87-C87</f>
        <v>-0</v>
      </c>
      <c r="E87" s="48" t="str">
        <f aca="false">+IF(D87&lt;0,"SÍ","NO")</f>
        <v>NO</v>
      </c>
      <c r="F87" s="48"/>
      <c r="G87" s="48" t="s">
        <v>164</v>
      </c>
      <c r="H87" s="49" t="n">
        <v>0.438194444444445</v>
      </c>
      <c r="I87" s="49" t="n">
        <v>0.5</v>
      </c>
      <c r="J87" s="49" t="n">
        <f aca="false">+I87-H87</f>
        <v>0.0618055555555556</v>
      </c>
      <c r="K87" s="50" t="n">
        <f aca="false">86400*J87</f>
        <v>5340</v>
      </c>
      <c r="L87" s="51" t="s">
        <v>165</v>
      </c>
      <c r="M87" s="51"/>
      <c r="N87" s="51" t="n">
        <v>1.9</v>
      </c>
      <c r="O87" s="51" t="s">
        <v>172</v>
      </c>
      <c r="P87" s="51" t="s">
        <v>203</v>
      </c>
      <c r="Q87" s="51" t="s">
        <v>69</v>
      </c>
      <c r="R87" s="52" t="s">
        <v>70</v>
      </c>
      <c r="S87" s="53" t="n">
        <v>350</v>
      </c>
      <c r="T87" s="54"/>
      <c r="U87" s="54" t="n">
        <v>75</v>
      </c>
      <c r="V87" s="54" t="n">
        <v>50</v>
      </c>
      <c r="W87" s="55" t="n">
        <v>1</v>
      </c>
      <c r="X87" s="59" t="n">
        <v>20.44</v>
      </c>
      <c r="Y87" s="37"/>
      <c r="Z87" s="38" t="n">
        <f aca="false">+(X87/AC87)</f>
        <v>0.584</v>
      </c>
      <c r="AA87" s="61"/>
      <c r="AB87" s="61" t="n">
        <v>1750</v>
      </c>
      <c r="AC87" s="38" t="n">
        <f aca="false">+AB87/V87</f>
        <v>35</v>
      </c>
      <c r="AD87" s="38"/>
      <c r="AE87" s="38"/>
      <c r="AF87" s="38"/>
      <c r="AG87" s="38"/>
      <c r="AH87" s="62"/>
      <c r="AI87" s="56" t="e">
        <f aca="false">(3600/AH87)*W87</f>
        <v>#DIV/0!</v>
      </c>
      <c r="AJ87" s="63" t="e">
        <f aca="false">+AI87*AA87</f>
        <v>#DIV/0!</v>
      </c>
      <c r="AK87" s="42" t="n">
        <f aca="false">+((3600*AB87)/K87)/V87</f>
        <v>23.5955056179775</v>
      </c>
      <c r="AL87" s="43" t="e">
        <f aca="false">+AI87-AK87</f>
        <v>#DIV/0!</v>
      </c>
      <c r="AM87" s="43" t="n">
        <f aca="false">+AK87*Z87</f>
        <v>13.7797752808989</v>
      </c>
      <c r="AN87" s="43" t="e">
        <f aca="false">+AJ87-AM87</f>
        <v>#DIV/0!</v>
      </c>
      <c r="AO87" s="43" t="n">
        <f aca="false">+ABS(((3600-K87)*AB87)/K87)/V87</f>
        <v>11.4044943820225</v>
      </c>
      <c r="AP87" s="43" t="n">
        <f aca="false">+AO87*Z87</f>
        <v>6.66022471910111</v>
      </c>
      <c r="AQ87" s="43" t="n">
        <f aca="false">+AO87+AK87</f>
        <v>35</v>
      </c>
      <c r="AR87" s="43" t="n">
        <f aca="false">+AP87+AM87</f>
        <v>20.44</v>
      </c>
      <c r="AS87" s="7"/>
    </row>
    <row r="88" customFormat="false" ht="23.85" hidden="false" customHeight="false" outlineLevel="0" collapsed="false">
      <c r="A88" s="45" t="n">
        <v>44915</v>
      </c>
      <c r="B88" s="46"/>
      <c r="C88" s="46"/>
      <c r="D88" s="50" t="n">
        <f aca="false">+B88-C88</f>
        <v>-0</v>
      </c>
      <c r="E88" s="48" t="str">
        <f aca="false">+IF(D88&lt;0,"SÍ","NO")</f>
        <v>NO</v>
      </c>
      <c r="F88" s="48"/>
      <c r="G88" s="48" t="s">
        <v>164</v>
      </c>
      <c r="H88" s="49" t="n">
        <v>0.504166666666667</v>
      </c>
      <c r="I88" s="49" t="n">
        <v>0.534722222222222</v>
      </c>
      <c r="J88" s="49" t="n">
        <f aca="false">+I88-H88</f>
        <v>0.0305555555555556</v>
      </c>
      <c r="K88" s="50" t="n">
        <f aca="false">86400*J88</f>
        <v>2640</v>
      </c>
      <c r="L88" s="51" t="s">
        <v>165</v>
      </c>
      <c r="M88" s="51"/>
      <c r="N88" s="51" t="n">
        <v>1.9</v>
      </c>
      <c r="O88" s="51" t="s">
        <v>172</v>
      </c>
      <c r="P88" s="51" t="s">
        <v>203</v>
      </c>
      <c r="Q88" s="51" t="s">
        <v>69</v>
      </c>
      <c r="R88" s="52" t="s">
        <v>70</v>
      </c>
      <c r="S88" s="53" t="n">
        <v>350</v>
      </c>
      <c r="T88" s="54" t="n">
        <v>301</v>
      </c>
      <c r="U88" s="54" t="s">
        <v>173</v>
      </c>
      <c r="V88" s="54" t="n">
        <v>50</v>
      </c>
      <c r="W88" s="55" t="n">
        <v>1</v>
      </c>
      <c r="X88" s="59" t="n">
        <v>23.58</v>
      </c>
      <c r="Y88" s="37"/>
      <c r="Z88" s="38" t="n">
        <f aca="false">+(X88/AC88)</f>
        <v>0.561428571428571</v>
      </c>
      <c r="AA88" s="61" t="n">
        <f aca="false">+AVERAGE(0.56,0.56,0.58)</f>
        <v>0.566666666666667</v>
      </c>
      <c r="AB88" s="61" t="n">
        <v>2100</v>
      </c>
      <c r="AC88" s="61" t="n">
        <f aca="false">+AB88/V88</f>
        <v>42</v>
      </c>
      <c r="AD88" s="61" t="n">
        <f aca="false">722.1428-478.83</f>
        <v>243.3128</v>
      </c>
      <c r="AE88" s="61"/>
      <c r="AF88" s="61"/>
      <c r="AG88" s="61" t="n">
        <v>478.83</v>
      </c>
      <c r="AH88" s="62" t="n">
        <f aca="false">+AVERAGE(41.924,41.57,41.711)</f>
        <v>41.735</v>
      </c>
      <c r="AI88" s="56" t="n">
        <f aca="false">(3600/AH88)*W88</f>
        <v>86.2585360009584</v>
      </c>
      <c r="AJ88" s="63" t="n">
        <f aca="false">+AI88*AA88</f>
        <v>48.8798370672098</v>
      </c>
      <c r="AK88" s="42" t="n">
        <f aca="false">+((3600*AB88)/K88)/V88</f>
        <v>57.2727272727273</v>
      </c>
      <c r="AL88" s="43" t="n">
        <f aca="false">+AI88-AK88</f>
        <v>28.9858087282312</v>
      </c>
      <c r="AM88" s="43" t="n">
        <f aca="false">+AK88*Z88</f>
        <v>32.1545454545455</v>
      </c>
      <c r="AN88" s="43" t="n">
        <f aca="false">+AJ88-AM88</f>
        <v>16.7252916126643</v>
      </c>
      <c r="AO88" s="43" t="n">
        <f aca="false">+ABS(((3600-K88)*AB88)/K88)/V88</f>
        <v>15.2727272727273</v>
      </c>
      <c r="AP88" s="43" t="n">
        <f aca="false">+AO88*Z88</f>
        <v>8.57454545454545</v>
      </c>
      <c r="AQ88" s="43" t="n">
        <f aca="false">+AO88+AK88</f>
        <v>72.5454545454546</v>
      </c>
      <c r="AR88" s="43" t="n">
        <f aca="false">+AP88+AM88</f>
        <v>40.7290909090909</v>
      </c>
      <c r="AS88" s="7"/>
    </row>
    <row r="89" customFormat="false" ht="23.85" hidden="false" customHeight="false" outlineLevel="0" collapsed="false">
      <c r="A89" s="45" t="n">
        <v>44915</v>
      </c>
      <c r="B89" s="46"/>
      <c r="C89" s="46"/>
      <c r="D89" s="50" t="n">
        <f aca="false">+B89-C89</f>
        <v>-0</v>
      </c>
      <c r="E89" s="48" t="str">
        <f aca="false">+IF(D89&lt;0,"SÍ","NO")</f>
        <v>NO</v>
      </c>
      <c r="F89" s="48"/>
      <c r="G89" s="48" t="s">
        <v>89</v>
      </c>
      <c r="H89" s="49" t="n">
        <v>0.25</v>
      </c>
      <c r="I89" s="49" t="n">
        <v>0.438888888888889</v>
      </c>
      <c r="J89" s="49" t="n">
        <f aca="false">+I89-H89</f>
        <v>0.188888888888889</v>
      </c>
      <c r="K89" s="50" t="n">
        <f aca="false">86400*J89</f>
        <v>16320</v>
      </c>
      <c r="L89" s="51" t="s">
        <v>309</v>
      </c>
      <c r="M89" s="51"/>
      <c r="N89" s="51" t="n">
        <v>2.5</v>
      </c>
      <c r="O89" s="51" t="s">
        <v>49</v>
      </c>
      <c r="P89" s="51" t="s">
        <v>92</v>
      </c>
      <c r="Q89" s="51" t="s">
        <v>207</v>
      </c>
      <c r="R89" s="52" t="s">
        <v>95</v>
      </c>
      <c r="S89" s="53" t="s">
        <v>208</v>
      </c>
      <c r="T89" s="54" t="n">
        <v>454</v>
      </c>
      <c r="U89" s="54" t="n">
        <v>60</v>
      </c>
      <c r="V89" s="54" t="n">
        <v>500</v>
      </c>
      <c r="W89" s="55" t="n">
        <v>1</v>
      </c>
      <c r="X89" s="59" t="n">
        <v>16.36</v>
      </c>
      <c r="Y89" s="37"/>
      <c r="Z89" s="38" t="n">
        <f aca="false">+(X89/AC89)</f>
        <v>1.2984126984127</v>
      </c>
      <c r="AA89" s="61"/>
      <c r="AB89" s="61" t="n">
        <v>6300</v>
      </c>
      <c r="AC89" s="38" t="n">
        <f aca="false">+AB89/V89</f>
        <v>12.6</v>
      </c>
      <c r="AD89" s="38"/>
      <c r="AE89" s="38"/>
      <c r="AF89" s="38"/>
      <c r="AG89" s="38"/>
      <c r="AH89" s="62"/>
      <c r="AI89" s="56" t="e">
        <f aca="false">(3600/AH89)*W89</f>
        <v>#DIV/0!</v>
      </c>
      <c r="AJ89" s="63" t="e">
        <f aca="false">+AI89*AA89</f>
        <v>#DIV/0!</v>
      </c>
      <c r="AK89" s="42" t="n">
        <f aca="false">+((3600*AB89)/K89)/V89</f>
        <v>2.77941176470588</v>
      </c>
      <c r="AL89" s="43" t="e">
        <f aca="false">+AI89-AK89</f>
        <v>#DIV/0!</v>
      </c>
      <c r="AM89" s="43" t="n">
        <f aca="false">+AK89*Z89</f>
        <v>3.60882352941176</v>
      </c>
      <c r="AN89" s="43" t="e">
        <f aca="false">+AJ89-AM89</f>
        <v>#DIV/0!</v>
      </c>
      <c r="AO89" s="43" t="n">
        <f aca="false">+ABS(((3600-K89)*AB89)/K89)/V89</f>
        <v>9.82058823529412</v>
      </c>
      <c r="AP89" s="43" t="n">
        <f aca="false">+AO89*Z89</f>
        <v>12.7511764705882</v>
      </c>
      <c r="AQ89" s="43" t="n">
        <f aca="false">+AO89+AK89</f>
        <v>12.6</v>
      </c>
      <c r="AR89" s="43" t="n">
        <f aca="false">+AP89+AM89</f>
        <v>16.36</v>
      </c>
      <c r="AS89" s="7"/>
    </row>
    <row r="90" customFormat="false" ht="23.85" hidden="false" customHeight="false" outlineLevel="0" collapsed="false">
      <c r="A90" s="45" t="n">
        <v>44915</v>
      </c>
      <c r="B90" s="46"/>
      <c r="C90" s="46"/>
      <c r="D90" s="50" t="n">
        <f aca="false">+B90-C90</f>
        <v>-0</v>
      </c>
      <c r="E90" s="48" t="str">
        <f aca="false">+IF(D90&lt;0,"SÍ","NO")</f>
        <v>NO</v>
      </c>
      <c r="F90" s="48"/>
      <c r="G90" s="48" t="s">
        <v>89</v>
      </c>
      <c r="H90" s="49" t="n">
        <v>0.438888888888889</v>
      </c>
      <c r="I90" s="49" t="n">
        <v>0.58125</v>
      </c>
      <c r="J90" s="49" t="n">
        <f aca="false">+I90-H90</f>
        <v>0.142361111111111</v>
      </c>
      <c r="K90" s="50" t="n">
        <f aca="false">86400*J90</f>
        <v>12300</v>
      </c>
      <c r="L90" s="51" t="s">
        <v>309</v>
      </c>
      <c r="M90" s="51"/>
      <c r="N90" s="51" t="n">
        <v>2.5</v>
      </c>
      <c r="O90" s="51" t="s">
        <v>49</v>
      </c>
      <c r="P90" s="51" t="s">
        <v>92</v>
      </c>
      <c r="Q90" s="51" t="s">
        <v>207</v>
      </c>
      <c r="R90" s="52" t="s">
        <v>95</v>
      </c>
      <c r="S90" s="53" t="s">
        <v>208</v>
      </c>
      <c r="T90" s="54" t="n">
        <v>454</v>
      </c>
      <c r="U90" s="54" t="s">
        <v>209</v>
      </c>
      <c r="V90" s="54" t="n">
        <v>500</v>
      </c>
      <c r="W90" s="55" t="n">
        <v>1</v>
      </c>
      <c r="X90" s="59" t="n">
        <v>15.26</v>
      </c>
      <c r="Y90" s="37"/>
      <c r="Z90" s="38" t="n">
        <f aca="false">+(X90/AC90)</f>
        <v>1.25081967213115</v>
      </c>
      <c r="AA90" s="61" t="n">
        <f aca="false">+AVERAGE(1.12,1.24,1.24)</f>
        <v>1.2</v>
      </c>
      <c r="AB90" s="61" t="n">
        <v>6100</v>
      </c>
      <c r="AC90" s="61" t="n">
        <f aca="false">+AB90/V90</f>
        <v>12.2</v>
      </c>
      <c r="AD90" s="61"/>
      <c r="AE90" s="61"/>
      <c r="AF90" s="61"/>
      <c r="AG90" s="61" t="n">
        <v>182.877</v>
      </c>
      <c r="AH90" s="62" t="n">
        <f aca="false">+AVERAGE(782.175)</f>
        <v>782.175</v>
      </c>
      <c r="AI90" s="56" t="n">
        <f aca="false">(3600/AH90)*W90</f>
        <v>4.60255058011315</v>
      </c>
      <c r="AJ90" s="63" t="n">
        <f aca="false">+AI90*AA90</f>
        <v>5.52306069613578</v>
      </c>
      <c r="AK90" s="42" t="n">
        <f aca="false">+((3600*AB90)/K90)/V90</f>
        <v>3.57073170731707</v>
      </c>
      <c r="AL90" s="43" t="n">
        <f aca="false">+AI90-AK90</f>
        <v>1.03181887279607</v>
      </c>
      <c r="AM90" s="43" t="n">
        <f aca="false">+AK90*Z90</f>
        <v>4.46634146341464</v>
      </c>
      <c r="AN90" s="43" t="n">
        <f aca="false">+AJ90-AM90</f>
        <v>1.05671923272114</v>
      </c>
      <c r="AO90" s="43" t="n">
        <f aca="false">+ABS(((3600-K90)*AB90)/K90)/V90</f>
        <v>8.62926829268293</v>
      </c>
      <c r="AP90" s="43" t="n">
        <f aca="false">+AO90*Z90</f>
        <v>10.7936585365854</v>
      </c>
      <c r="AQ90" s="43" t="n">
        <f aca="false">+AO90+AK90</f>
        <v>12.2</v>
      </c>
      <c r="AR90" s="43" t="n">
        <f aca="false">+AP90+AM90</f>
        <v>15.26</v>
      </c>
      <c r="AS90" s="7"/>
    </row>
    <row r="91" customFormat="false" ht="23.85" hidden="false" customHeight="false" outlineLevel="0" collapsed="false">
      <c r="A91" s="45" t="n">
        <v>44923</v>
      </c>
      <c r="B91" s="46"/>
      <c r="C91" s="46"/>
      <c r="D91" s="50" t="n">
        <f aca="false">+B91-C91</f>
        <v>-0</v>
      </c>
      <c r="E91" s="48" t="str">
        <f aca="false">+IF(D91&lt;0,"SÍ","NO")</f>
        <v>NO</v>
      </c>
      <c r="F91" s="48"/>
      <c r="G91" s="48" t="s">
        <v>66</v>
      </c>
      <c r="H91" s="49" t="n">
        <v>0.256944444444445</v>
      </c>
      <c r="I91" s="49" t="n">
        <v>0.4375</v>
      </c>
      <c r="J91" s="49" t="n">
        <f aca="false">+I91-H91</f>
        <v>0.180555555555556</v>
      </c>
      <c r="K91" s="50" t="n">
        <f aca="false">86400*J91</f>
        <v>15600</v>
      </c>
      <c r="L91" s="51" t="s">
        <v>165</v>
      </c>
      <c r="M91" s="51"/>
      <c r="N91" s="51" t="n">
        <v>1</v>
      </c>
      <c r="O91" s="51" t="s">
        <v>49</v>
      </c>
      <c r="P91" s="51" t="s">
        <v>50</v>
      </c>
      <c r="Q91" s="51" t="s">
        <v>212</v>
      </c>
      <c r="R91" s="52" t="s">
        <v>70</v>
      </c>
      <c r="S91" s="53" t="n">
        <v>405</v>
      </c>
      <c r="T91" s="54"/>
      <c r="U91" s="54" t="n">
        <v>75</v>
      </c>
      <c r="V91" s="54" t="n">
        <v>100</v>
      </c>
      <c r="W91" s="55" t="n">
        <v>1</v>
      </c>
      <c r="X91" s="59" t="n">
        <v>27.08</v>
      </c>
      <c r="Y91" s="37"/>
      <c r="Z91" s="38" t="n">
        <f aca="false">+(X91/AC91)</f>
        <v>0.5416</v>
      </c>
      <c r="AA91" s="61"/>
      <c r="AB91" s="61" t="n">
        <v>5000</v>
      </c>
      <c r="AC91" s="38" t="n">
        <f aca="false">+AB91/V91</f>
        <v>50</v>
      </c>
      <c r="AD91" s="38"/>
      <c r="AE91" s="38"/>
      <c r="AF91" s="38"/>
      <c r="AG91" s="38"/>
      <c r="AH91" s="62"/>
      <c r="AI91" s="56" t="e">
        <f aca="false">(3600/AH91)*W91</f>
        <v>#DIV/0!</v>
      </c>
      <c r="AJ91" s="63" t="e">
        <f aca="false">+AI91*AA91</f>
        <v>#DIV/0!</v>
      </c>
      <c r="AK91" s="42" t="n">
        <f aca="false">+((3600*AB91)/K91)/V91</f>
        <v>11.5384615384615</v>
      </c>
      <c r="AL91" s="43" t="e">
        <f aca="false">+AI91-AK91</f>
        <v>#DIV/0!</v>
      </c>
      <c r="AM91" s="43" t="n">
        <f aca="false">+AK91*Z91</f>
        <v>6.24923076923077</v>
      </c>
      <c r="AN91" s="43" t="e">
        <f aca="false">+AJ91-AM91</f>
        <v>#DIV/0!</v>
      </c>
      <c r="AO91" s="43" t="n">
        <f aca="false">+ABS(((3600-K91)*AB91)/K91)/V91</f>
        <v>38.4615384615385</v>
      </c>
      <c r="AP91" s="43" t="n">
        <f aca="false">+AO91*Z91</f>
        <v>20.8307692307692</v>
      </c>
      <c r="AQ91" s="43" t="n">
        <f aca="false">+AO91+AK91</f>
        <v>50</v>
      </c>
      <c r="AR91" s="43" t="n">
        <f aca="false">+AP91+AM91</f>
        <v>27.08</v>
      </c>
      <c r="AS91" s="7"/>
    </row>
    <row r="92" customFormat="false" ht="23.85" hidden="false" customHeight="false" outlineLevel="0" collapsed="false">
      <c r="A92" s="45" t="n">
        <v>44923</v>
      </c>
      <c r="B92" s="46"/>
      <c r="C92" s="46"/>
      <c r="D92" s="50" t="n">
        <f aca="false">+B92-C92</f>
        <v>-0</v>
      </c>
      <c r="E92" s="48" t="str">
        <f aca="false">+IF(D92&lt;0,"SÍ","NO")</f>
        <v>NO</v>
      </c>
      <c r="F92" s="48"/>
      <c r="G92" s="48" t="s">
        <v>66</v>
      </c>
      <c r="H92" s="49" t="n">
        <v>0.4375</v>
      </c>
      <c r="I92" s="49" t="n">
        <v>0.486111111111111</v>
      </c>
      <c r="J92" s="49" t="n">
        <f aca="false">+I92-H92</f>
        <v>0.0486111111111111</v>
      </c>
      <c r="K92" s="50" t="n">
        <f aca="false">86400*J92</f>
        <v>4200</v>
      </c>
      <c r="L92" s="51" t="s">
        <v>165</v>
      </c>
      <c r="M92" s="51"/>
      <c r="N92" s="51" t="n">
        <v>1</v>
      </c>
      <c r="O92" s="51" t="s">
        <v>49</v>
      </c>
      <c r="P92" s="51" t="s">
        <v>50</v>
      </c>
      <c r="Q92" s="51" t="s">
        <v>212</v>
      </c>
      <c r="R92" s="52" t="s">
        <v>70</v>
      </c>
      <c r="S92" s="53" t="n">
        <v>405</v>
      </c>
      <c r="T92" s="54"/>
      <c r="U92" s="54" t="n">
        <v>75</v>
      </c>
      <c r="V92" s="54" t="n">
        <v>100</v>
      </c>
      <c r="W92" s="55" t="n">
        <v>1</v>
      </c>
      <c r="X92" s="59" t="n">
        <v>4.28</v>
      </c>
      <c r="Y92" s="37"/>
      <c r="Z92" s="38" t="n">
        <f aca="false">+(X92/AC92)</f>
        <v>0.535</v>
      </c>
      <c r="AA92" s="61"/>
      <c r="AB92" s="61" t="n">
        <v>800</v>
      </c>
      <c r="AC92" s="38" t="n">
        <f aca="false">+AB92/V92</f>
        <v>8</v>
      </c>
      <c r="AD92" s="38"/>
      <c r="AE92" s="38"/>
      <c r="AF92" s="38"/>
      <c r="AG92" s="38"/>
      <c r="AH92" s="62"/>
      <c r="AI92" s="56" t="e">
        <f aca="false">(3600/AH92)*W92</f>
        <v>#DIV/0!</v>
      </c>
      <c r="AJ92" s="63" t="e">
        <f aca="false">+AI92*AA92</f>
        <v>#DIV/0!</v>
      </c>
      <c r="AK92" s="42" t="n">
        <f aca="false">+((3600*AB92)/K92)/V92</f>
        <v>6.85714285714286</v>
      </c>
      <c r="AL92" s="43" t="e">
        <f aca="false">+AI92-AK92</f>
        <v>#DIV/0!</v>
      </c>
      <c r="AM92" s="43" t="n">
        <f aca="false">+AK92*Z92</f>
        <v>3.66857142857143</v>
      </c>
      <c r="AN92" s="43" t="e">
        <f aca="false">+AJ92-AM92</f>
        <v>#DIV/0!</v>
      </c>
      <c r="AO92" s="43" t="n">
        <f aca="false">+ABS(((3600-K92)*AB92)/K92)/V92</f>
        <v>1.14285714285714</v>
      </c>
      <c r="AP92" s="43" t="n">
        <f aca="false">+AO92*Z92</f>
        <v>0.611428571428571</v>
      </c>
      <c r="AQ92" s="43" t="n">
        <f aca="false">+AO92+AK92</f>
        <v>8</v>
      </c>
      <c r="AR92" s="43" t="n">
        <f aca="false">+AP92+AM92</f>
        <v>4.28</v>
      </c>
      <c r="AS92" s="7"/>
    </row>
    <row r="93" customFormat="false" ht="23.85" hidden="false" customHeight="false" outlineLevel="0" collapsed="false">
      <c r="A93" s="45" t="n">
        <v>44923</v>
      </c>
      <c r="B93" s="46"/>
      <c r="C93" s="46"/>
      <c r="D93" s="50" t="n">
        <f aca="false">+B93-C93</f>
        <v>-0</v>
      </c>
      <c r="E93" s="48" t="str">
        <f aca="false">+IF(D93&lt;0,"SÍ","NO")</f>
        <v>NO</v>
      </c>
      <c r="F93" s="48"/>
      <c r="G93" s="48" t="s">
        <v>66</v>
      </c>
      <c r="H93" s="49" t="n">
        <v>0.486111111111111</v>
      </c>
      <c r="I93" s="49" t="n">
        <v>0.534722222222222</v>
      </c>
      <c r="J93" s="49" t="n">
        <f aca="false">+I93-H93</f>
        <v>0.0486111111111111</v>
      </c>
      <c r="K93" s="50" t="n">
        <f aca="false">86400*J93</f>
        <v>4200</v>
      </c>
      <c r="L93" s="51" t="s">
        <v>213</v>
      </c>
      <c r="M93" s="51"/>
      <c r="N93" s="51" t="n">
        <v>1</v>
      </c>
      <c r="O93" s="51" t="s">
        <v>49</v>
      </c>
      <c r="P93" s="51" t="s">
        <v>50</v>
      </c>
      <c r="Q93" s="51"/>
      <c r="R93" s="52" t="s">
        <v>70</v>
      </c>
      <c r="S93" s="53" t="n">
        <v>405</v>
      </c>
      <c r="T93" s="54" t="n">
        <v>154</v>
      </c>
      <c r="U93" s="54" t="s">
        <v>214</v>
      </c>
      <c r="V93" s="54" t="n">
        <v>100</v>
      </c>
      <c r="W93" s="55" t="n">
        <v>1</v>
      </c>
      <c r="X93" s="59" t="n">
        <v>19.62</v>
      </c>
      <c r="Y93" s="37"/>
      <c r="Z93" s="38" t="n">
        <f aca="false">+(X93/AC93)</f>
        <v>0.436</v>
      </c>
      <c r="AA93" s="61" t="n">
        <f aca="false">+AVERAGE(0.24,0.24,0.24,0.24)</f>
        <v>0.24</v>
      </c>
      <c r="AB93" s="61" t="n">
        <v>4500</v>
      </c>
      <c r="AC93" s="38" t="n">
        <f aca="false">+AB93/V93</f>
        <v>45</v>
      </c>
      <c r="AD93" s="38"/>
      <c r="AE93" s="38"/>
      <c r="AF93" s="38"/>
      <c r="AG93" s="38"/>
      <c r="AH93" s="62" t="n">
        <f aca="false">+AVERAGE(42.762,42.785,42.205)</f>
        <v>42.584</v>
      </c>
      <c r="AI93" s="56" t="n">
        <f aca="false">(3600/AH93)*W93</f>
        <v>84.5387939132068</v>
      </c>
      <c r="AJ93" s="63" t="n">
        <f aca="false">+AI93*AA93</f>
        <v>20.2893105391696</v>
      </c>
      <c r="AK93" s="42" t="n">
        <f aca="false">+((3600*AB93)/K93)/V93</f>
        <v>38.5714285714286</v>
      </c>
      <c r="AL93" s="43" t="n">
        <f aca="false">+AI93-AK93</f>
        <v>45.9673653417783</v>
      </c>
      <c r="AM93" s="43" t="n">
        <f aca="false">+AK93*Z93</f>
        <v>16.8171428571429</v>
      </c>
      <c r="AN93" s="43" t="n">
        <f aca="false">+AJ93-AM93</f>
        <v>3.47216768202678</v>
      </c>
      <c r="AO93" s="43" t="n">
        <f aca="false">+ABS(((3600-K93)*AB93)/K93)/V93</f>
        <v>6.42857142857142</v>
      </c>
      <c r="AP93" s="43" t="n">
        <f aca="false">+AO93*Z93</f>
        <v>2.80285714285714</v>
      </c>
      <c r="AQ93" s="43" t="n">
        <f aca="false">+AO93+AK93</f>
        <v>45</v>
      </c>
      <c r="AR93" s="43" t="n">
        <f aca="false">+AP93+AM93</f>
        <v>19.62</v>
      </c>
      <c r="AS93" s="7"/>
    </row>
    <row r="94" customFormat="false" ht="23.85" hidden="false" customHeight="false" outlineLevel="0" collapsed="false">
      <c r="A94" s="45" t="n">
        <v>44923</v>
      </c>
      <c r="B94" s="46"/>
      <c r="C94" s="46"/>
      <c r="D94" s="50" t="n">
        <f aca="false">+B94-C94</f>
        <v>-0</v>
      </c>
      <c r="E94" s="48" t="str">
        <f aca="false">+IF(D94&lt;0,"SÍ","NO")</f>
        <v>NO</v>
      </c>
      <c r="F94" s="48"/>
      <c r="G94" s="48" t="s">
        <v>147</v>
      </c>
      <c r="H94" s="49" t="n">
        <v>0.25</v>
      </c>
      <c r="I94" s="49" t="n">
        <v>0.416666666666667</v>
      </c>
      <c r="J94" s="49" t="n">
        <f aca="false">+I94-H94</f>
        <v>0.166666666666667</v>
      </c>
      <c r="K94" s="50" t="n">
        <f aca="false">86400*J94</f>
        <v>14400</v>
      </c>
      <c r="L94" s="51" t="s">
        <v>148</v>
      </c>
      <c r="M94" s="51"/>
      <c r="N94" s="51" t="n">
        <v>0.35</v>
      </c>
      <c r="O94" s="51" t="s">
        <v>113</v>
      </c>
      <c r="P94" s="51" t="s">
        <v>114</v>
      </c>
      <c r="Q94" s="51"/>
      <c r="R94" s="52" t="s">
        <v>55</v>
      </c>
      <c r="S94" s="53" t="s">
        <v>217</v>
      </c>
      <c r="T94" s="54"/>
      <c r="U94" s="54" t="s">
        <v>216</v>
      </c>
      <c r="V94" s="54" t="n">
        <v>100</v>
      </c>
      <c r="W94" s="55" t="n">
        <v>1</v>
      </c>
      <c r="X94" s="59" t="n">
        <v>25.44</v>
      </c>
      <c r="Y94" s="37"/>
      <c r="Z94" s="38" t="n">
        <f aca="false">+(X94/AC94)</f>
        <v>0.848</v>
      </c>
      <c r="AA94" s="61"/>
      <c r="AB94" s="61" t="n">
        <v>3000</v>
      </c>
      <c r="AC94" s="38" t="n">
        <f aca="false">+AB94/V94</f>
        <v>30</v>
      </c>
      <c r="AD94" s="38"/>
      <c r="AE94" s="38"/>
      <c r="AF94" s="38"/>
      <c r="AG94" s="38"/>
      <c r="AH94" s="62"/>
      <c r="AI94" s="56" t="e">
        <f aca="false">(3600/AH94)*W94</f>
        <v>#DIV/0!</v>
      </c>
      <c r="AJ94" s="63" t="e">
        <f aca="false">+AI94*AA94</f>
        <v>#DIV/0!</v>
      </c>
      <c r="AK94" s="42" t="n">
        <f aca="false">+((3600*AB94)/K94)/V94</f>
        <v>7.5</v>
      </c>
      <c r="AL94" s="43" t="e">
        <f aca="false">+AI94-AK94</f>
        <v>#DIV/0!</v>
      </c>
      <c r="AM94" s="43" t="n">
        <f aca="false">+AK94*Z94</f>
        <v>6.36</v>
      </c>
      <c r="AN94" s="43" t="e">
        <f aca="false">+AJ94-AM94</f>
        <v>#DIV/0!</v>
      </c>
      <c r="AO94" s="43" t="n">
        <f aca="false">+ABS(((3600-K94)*AB94)/K94)/V94</f>
        <v>22.5</v>
      </c>
      <c r="AP94" s="43" t="n">
        <f aca="false">+AO94*Z94</f>
        <v>19.08</v>
      </c>
      <c r="AQ94" s="43" t="n">
        <f aca="false">+AO94+AK94</f>
        <v>30</v>
      </c>
      <c r="AR94" s="43" t="n">
        <f aca="false">+AP94+AM94</f>
        <v>25.44</v>
      </c>
      <c r="AS94" s="7"/>
    </row>
    <row r="95" customFormat="false" ht="23.85" hidden="false" customHeight="false" outlineLevel="0" collapsed="false">
      <c r="A95" s="45" t="n">
        <v>44923</v>
      </c>
      <c r="B95" s="46"/>
      <c r="C95" s="46"/>
      <c r="D95" s="50" t="n">
        <f aca="false">+B95-C95</f>
        <v>-0</v>
      </c>
      <c r="E95" s="48" t="str">
        <f aca="false">+IF(D95&lt;0,"SÍ","NO")</f>
        <v>NO</v>
      </c>
      <c r="F95" s="48"/>
      <c r="G95" s="48" t="s">
        <v>147</v>
      </c>
      <c r="H95" s="49" t="n">
        <v>0.416666666666667</v>
      </c>
      <c r="I95" s="49" t="n">
        <v>0.479166666666667</v>
      </c>
      <c r="J95" s="49" t="n">
        <f aca="false">+I95-H95</f>
        <v>0.0625</v>
      </c>
      <c r="K95" s="50" t="n">
        <f aca="false">86400*J95</f>
        <v>5400</v>
      </c>
      <c r="L95" s="51" t="s">
        <v>148</v>
      </c>
      <c r="M95" s="51"/>
      <c r="N95" s="51" t="n">
        <v>0.35</v>
      </c>
      <c r="O95" s="51" t="s">
        <v>113</v>
      </c>
      <c r="P95" s="51" t="s">
        <v>114</v>
      </c>
      <c r="Q95" s="51"/>
      <c r="R95" s="52" t="s">
        <v>55</v>
      </c>
      <c r="S95" s="53" t="s">
        <v>217</v>
      </c>
      <c r="T95" s="54" t="n">
        <v>605</v>
      </c>
      <c r="U95" s="54" t="s">
        <v>216</v>
      </c>
      <c r="V95" s="54" t="n">
        <v>100</v>
      </c>
      <c r="W95" s="55" t="n">
        <v>1</v>
      </c>
      <c r="X95" s="59" t="n">
        <v>15.26</v>
      </c>
      <c r="Y95" s="37"/>
      <c r="Z95" s="38" t="n">
        <f aca="false">+(X95/AC95)</f>
        <v>0.635833333333333</v>
      </c>
      <c r="AA95" s="61" t="n">
        <f aca="false">+AVERAGE(0.66,0.66,0.66)</f>
        <v>0.66</v>
      </c>
      <c r="AB95" s="61" t="n">
        <v>2400</v>
      </c>
      <c r="AC95" s="38" t="n">
        <f aca="false">+AB95/V95</f>
        <v>24</v>
      </c>
      <c r="AD95" s="38" t="n">
        <v>117.068</v>
      </c>
      <c r="AE95" s="38"/>
      <c r="AF95" s="38"/>
      <c r="AG95" s="38"/>
      <c r="AH95" s="62" t="n">
        <f aca="false">+AVERAGE(170.512,170.241)</f>
        <v>170.3765</v>
      </c>
      <c r="AI95" s="56" t="n">
        <f aca="false">(3600/AH95)*W95</f>
        <v>21.1296745736648</v>
      </c>
      <c r="AJ95" s="63" t="n">
        <f aca="false">+AI95*AA95</f>
        <v>13.9455852186188</v>
      </c>
      <c r="AK95" s="42" t="n">
        <f aca="false">+((3600*AB95)/K95)/V95</f>
        <v>16</v>
      </c>
      <c r="AL95" s="43" t="n">
        <f aca="false">+AI95-AK95</f>
        <v>5.12967457366479</v>
      </c>
      <c r="AM95" s="43" t="n">
        <f aca="false">+AK95*Z95</f>
        <v>10.1733333333333</v>
      </c>
      <c r="AN95" s="43" t="n">
        <f aca="false">+AJ95-AM95</f>
        <v>3.77225188528543</v>
      </c>
      <c r="AO95" s="43" t="n">
        <f aca="false">+ABS(((3600-K95)*AB95)/K95)/V95</f>
        <v>8</v>
      </c>
      <c r="AP95" s="43" t="n">
        <f aca="false">+AO95*Z95</f>
        <v>5.08666666666667</v>
      </c>
      <c r="AQ95" s="43" t="n">
        <f aca="false">+AO95+AK95</f>
        <v>24</v>
      </c>
      <c r="AR95" s="43" t="n">
        <f aca="false">+AP95+AM95</f>
        <v>15.26</v>
      </c>
      <c r="AS95" s="7"/>
    </row>
    <row r="96" customFormat="false" ht="23.85" hidden="false" customHeight="false" outlineLevel="0" collapsed="false">
      <c r="A96" s="45" t="n">
        <v>44925</v>
      </c>
      <c r="B96" s="46"/>
      <c r="C96" s="46"/>
      <c r="D96" s="50" t="n">
        <f aca="false">+B96-C96</f>
        <v>-0</v>
      </c>
      <c r="E96" s="48" t="str">
        <f aca="false">+IF(D96&lt;0,"SÍ","NO")</f>
        <v>NO</v>
      </c>
      <c r="F96" s="48"/>
      <c r="G96" s="48" t="s">
        <v>147</v>
      </c>
      <c r="H96" s="49" t="n">
        <v>0.25</v>
      </c>
      <c r="I96" s="49" t="n">
        <v>0.409722222222222</v>
      </c>
      <c r="J96" s="49" t="n">
        <f aca="false">+I96-H96</f>
        <v>0.159722222222222</v>
      </c>
      <c r="K96" s="50" t="n">
        <f aca="false">86400*J96</f>
        <v>13800</v>
      </c>
      <c r="L96" s="51" t="s">
        <v>134</v>
      </c>
      <c r="M96" s="51"/>
      <c r="N96" s="51" t="n">
        <v>0.6</v>
      </c>
      <c r="O96" s="51" t="s">
        <v>68</v>
      </c>
      <c r="P96" s="51" t="s">
        <v>50</v>
      </c>
      <c r="Q96" s="51" t="s">
        <v>69</v>
      </c>
      <c r="R96" s="52" t="s">
        <v>55</v>
      </c>
      <c r="S96" s="53" t="n">
        <v>247</v>
      </c>
      <c r="T96" s="54"/>
      <c r="U96" s="54" t="n">
        <v>50</v>
      </c>
      <c r="V96" s="54" t="n">
        <v>100</v>
      </c>
      <c r="W96" s="55" t="n">
        <v>1</v>
      </c>
      <c r="X96" s="59" t="n">
        <v>30.66</v>
      </c>
      <c r="Y96" s="37"/>
      <c r="Z96" s="38" t="n">
        <f aca="false">+(X96/AC96)</f>
        <v>0.403421052631579</v>
      </c>
      <c r="AA96" s="61"/>
      <c r="AB96" s="61" t="n">
        <v>7600</v>
      </c>
      <c r="AC96" s="38" t="n">
        <f aca="false">+AB96/V96</f>
        <v>76</v>
      </c>
      <c r="AD96" s="38"/>
      <c r="AE96" s="38"/>
      <c r="AF96" s="38"/>
      <c r="AG96" s="38"/>
      <c r="AH96" s="62"/>
      <c r="AI96" s="56" t="e">
        <f aca="false">(3600/AH96)*W96</f>
        <v>#DIV/0!</v>
      </c>
      <c r="AJ96" s="63" t="e">
        <f aca="false">+AI96*AA96</f>
        <v>#DIV/0!</v>
      </c>
      <c r="AK96" s="42" t="n">
        <f aca="false">+((3600*AB96)/K96)/V96</f>
        <v>19.8260869565217</v>
      </c>
      <c r="AL96" s="43" t="e">
        <f aca="false">+AI96-AK96</f>
        <v>#DIV/0!</v>
      </c>
      <c r="AM96" s="43" t="n">
        <f aca="false">+AK96*Z96</f>
        <v>7.99826086956522</v>
      </c>
      <c r="AN96" s="43" t="e">
        <f aca="false">+AJ96-AM96</f>
        <v>#DIV/0!</v>
      </c>
      <c r="AO96" s="43" t="n">
        <f aca="false">+ABS(((3600-K96)*AB96)/K96)/V96</f>
        <v>56.1739130434783</v>
      </c>
      <c r="AP96" s="43" t="n">
        <f aca="false">+AO96*Z96</f>
        <v>22.6617391304348</v>
      </c>
      <c r="AQ96" s="43" t="n">
        <f aca="false">+AO96+AK96</f>
        <v>76</v>
      </c>
      <c r="AR96" s="43" t="n">
        <f aca="false">+AP96+AM96</f>
        <v>30.66</v>
      </c>
      <c r="AS96" s="7"/>
    </row>
    <row r="97" customFormat="false" ht="23.85" hidden="false" customHeight="false" outlineLevel="0" collapsed="false">
      <c r="A97" s="45" t="n">
        <v>44925</v>
      </c>
      <c r="B97" s="46"/>
      <c r="C97" s="46"/>
      <c r="D97" s="50" t="n">
        <f aca="false">+B97-C97</f>
        <v>-0</v>
      </c>
      <c r="E97" s="48" t="str">
        <f aca="false">+IF(D97&lt;0,"SÍ","NO")</f>
        <v>NO</v>
      </c>
      <c r="F97" s="48"/>
      <c r="G97" s="48" t="s">
        <v>147</v>
      </c>
      <c r="H97" s="49" t="n">
        <v>0.413194444444444</v>
      </c>
      <c r="I97" s="49" t="n">
        <v>0.451388888888889</v>
      </c>
      <c r="J97" s="49" t="n">
        <f aca="false">+I97-H97</f>
        <v>0.0381944444444445</v>
      </c>
      <c r="K97" s="50" t="n">
        <f aca="false">86400*J97</f>
        <v>3300</v>
      </c>
      <c r="L97" s="51" t="s">
        <v>134</v>
      </c>
      <c r="M97" s="51"/>
      <c r="N97" s="51" t="n">
        <v>0.6</v>
      </c>
      <c r="O97" s="51" t="s">
        <v>68</v>
      </c>
      <c r="P97" s="51" t="s">
        <v>50</v>
      </c>
      <c r="Q97" s="51" t="s">
        <v>69</v>
      </c>
      <c r="R97" s="52" t="s">
        <v>55</v>
      </c>
      <c r="S97" s="53" t="n">
        <v>247</v>
      </c>
      <c r="T97" s="54"/>
      <c r="U97" s="54" t="n">
        <v>50</v>
      </c>
      <c r="V97" s="54" t="n">
        <v>100</v>
      </c>
      <c r="W97" s="55" t="n">
        <v>1</v>
      </c>
      <c r="X97" s="59" t="n">
        <v>8.98</v>
      </c>
      <c r="Y97" s="37"/>
      <c r="Z97" s="38" t="n">
        <f aca="false">+(X97/AC97)</f>
        <v>0.408181818181818</v>
      </c>
      <c r="AA97" s="61"/>
      <c r="AB97" s="61" t="n">
        <v>2200</v>
      </c>
      <c r="AC97" s="38" t="n">
        <f aca="false">+AB97/V97</f>
        <v>22</v>
      </c>
      <c r="AD97" s="38"/>
      <c r="AE97" s="38"/>
      <c r="AF97" s="38"/>
      <c r="AG97" s="38"/>
      <c r="AH97" s="62"/>
      <c r="AI97" s="56" t="e">
        <f aca="false">(3600/AH97)*W97</f>
        <v>#DIV/0!</v>
      </c>
      <c r="AJ97" s="63" t="e">
        <f aca="false">+AI97*AA97</f>
        <v>#DIV/0!</v>
      </c>
      <c r="AK97" s="42" t="n">
        <f aca="false">+((3600*AB97)/K97)/V97</f>
        <v>24</v>
      </c>
      <c r="AL97" s="43" t="e">
        <f aca="false">+AI97-AK97</f>
        <v>#DIV/0!</v>
      </c>
      <c r="AM97" s="43" t="n">
        <f aca="false">+AK97*Z97</f>
        <v>9.79636363636363</v>
      </c>
      <c r="AN97" s="43" t="e">
        <f aca="false">+AJ97-AM97</f>
        <v>#DIV/0!</v>
      </c>
      <c r="AO97" s="43" t="n">
        <f aca="false">+ABS(((3600-K97)*AB97)/K97)/V97</f>
        <v>1.99999999999998</v>
      </c>
      <c r="AP97" s="43" t="n">
        <f aca="false">+AO97*Z97</f>
        <v>0.816363636363628</v>
      </c>
      <c r="AQ97" s="43" t="n">
        <f aca="false">+AO97+AK97</f>
        <v>26</v>
      </c>
      <c r="AR97" s="43" t="n">
        <f aca="false">+AP97+AM97</f>
        <v>10.6127272727273</v>
      </c>
      <c r="AS97" s="7"/>
    </row>
    <row r="98" customFormat="false" ht="23.85" hidden="false" customHeight="false" outlineLevel="0" collapsed="false">
      <c r="A98" s="45" t="n">
        <v>44925</v>
      </c>
      <c r="B98" s="46"/>
      <c r="C98" s="46"/>
      <c r="D98" s="50" t="n">
        <f aca="false">+B98-C98</f>
        <v>-0</v>
      </c>
      <c r="E98" s="48" t="str">
        <f aca="false">+IF(D98&lt;0,"SÍ","NO")</f>
        <v>NO</v>
      </c>
      <c r="F98" s="48"/>
      <c r="G98" s="48" t="s">
        <v>147</v>
      </c>
      <c r="H98" s="49" t="n">
        <v>0.0416666666666667</v>
      </c>
      <c r="I98" s="49" t="n">
        <v>0.166666666666667</v>
      </c>
      <c r="J98" s="49" t="n">
        <f aca="false">+I98-H98</f>
        <v>0.125</v>
      </c>
      <c r="K98" s="50" t="n">
        <f aca="false">86400*J98</f>
        <v>10800</v>
      </c>
      <c r="L98" s="51" t="s">
        <v>139</v>
      </c>
      <c r="M98" s="51"/>
      <c r="N98" s="51" t="n">
        <v>0.6</v>
      </c>
      <c r="O98" s="51" t="s">
        <v>68</v>
      </c>
      <c r="P98" s="51" t="s">
        <v>50</v>
      </c>
      <c r="Q98" s="51" t="s">
        <v>69</v>
      </c>
      <c r="R98" s="52" t="s">
        <v>55</v>
      </c>
      <c r="S98" s="53" t="n">
        <v>247</v>
      </c>
      <c r="T98" s="54"/>
      <c r="U98" s="54" t="n">
        <v>50</v>
      </c>
      <c r="V98" s="54" t="n">
        <v>100</v>
      </c>
      <c r="W98" s="55" t="n">
        <v>1</v>
      </c>
      <c r="X98" s="59" t="n">
        <v>20.3</v>
      </c>
      <c r="Y98" s="37"/>
      <c r="Z98" s="38" t="n">
        <f aca="false">+(X98/AC98)</f>
        <v>0.461363636363636</v>
      </c>
      <c r="AA98" s="61"/>
      <c r="AB98" s="61" t="n">
        <v>4400</v>
      </c>
      <c r="AC98" s="38" t="n">
        <f aca="false">+AB98/V98</f>
        <v>44</v>
      </c>
      <c r="AD98" s="38"/>
      <c r="AE98" s="38"/>
      <c r="AF98" s="38"/>
      <c r="AG98" s="38"/>
      <c r="AH98" s="62"/>
      <c r="AI98" s="56" t="e">
        <f aca="false">(3600/AH98)*W98</f>
        <v>#DIV/0!</v>
      </c>
      <c r="AJ98" s="63" t="e">
        <f aca="false">+AI98*AA98</f>
        <v>#DIV/0!</v>
      </c>
      <c r="AK98" s="42" t="n">
        <f aca="false">+((3600*AB98)/K98)/V98</f>
        <v>14.6666666666667</v>
      </c>
      <c r="AL98" s="43" t="e">
        <f aca="false">+AI98-AK98</f>
        <v>#DIV/0!</v>
      </c>
      <c r="AM98" s="43" t="n">
        <f aca="false">+AK98*Z98</f>
        <v>6.76666666666667</v>
      </c>
      <c r="AN98" s="43" t="e">
        <f aca="false">+AJ98-AM98</f>
        <v>#DIV/0!</v>
      </c>
      <c r="AO98" s="43" t="n">
        <f aca="false">+ABS(((3600-K98)*AB98)/K98)/V98</f>
        <v>29.3333333333333</v>
      </c>
      <c r="AP98" s="43" t="n">
        <f aca="false">+AO98*Z98</f>
        <v>13.5333333333333</v>
      </c>
      <c r="AQ98" s="43" t="n">
        <f aca="false">+AO98+AK98</f>
        <v>44</v>
      </c>
      <c r="AR98" s="43" t="n">
        <f aca="false">+AP98+AM98</f>
        <v>20.3</v>
      </c>
      <c r="AS98" s="7"/>
    </row>
    <row r="99" customFormat="false" ht="86.25" hidden="false" customHeight="false" outlineLevel="0" collapsed="false">
      <c r="A99" s="45" t="n">
        <v>44925</v>
      </c>
      <c r="B99" s="46"/>
      <c r="C99" s="46"/>
      <c r="D99" s="50" t="n">
        <f aca="false">+B99-C99</f>
        <v>-0</v>
      </c>
      <c r="E99" s="48" t="str">
        <f aca="false">+IF(D99&lt;0,"SÍ","NO")</f>
        <v>NO</v>
      </c>
      <c r="F99" s="48"/>
      <c r="G99" s="48" t="s">
        <v>147</v>
      </c>
      <c r="H99" s="49" t="n">
        <v>0.166666666666667</v>
      </c>
      <c r="I99" s="49" t="n">
        <v>0.211805555555556</v>
      </c>
      <c r="J99" s="49" t="n">
        <f aca="false">+I99-H99</f>
        <v>0.0451388888888889</v>
      </c>
      <c r="K99" s="50" t="n">
        <f aca="false">86400*J99</f>
        <v>3900</v>
      </c>
      <c r="L99" s="51" t="s">
        <v>221</v>
      </c>
      <c r="M99" s="51"/>
      <c r="N99" s="51" t="n">
        <v>0.6</v>
      </c>
      <c r="O99" s="51" t="s">
        <v>68</v>
      </c>
      <c r="P99" s="51" t="s">
        <v>50</v>
      </c>
      <c r="Q99" s="51"/>
      <c r="R99" s="52" t="s">
        <v>55</v>
      </c>
      <c r="S99" s="53" t="s">
        <v>223</v>
      </c>
      <c r="T99" s="54" t="n">
        <v>199</v>
      </c>
      <c r="U99" s="54" t="s">
        <v>222</v>
      </c>
      <c r="V99" s="54" t="n">
        <v>100</v>
      </c>
      <c r="W99" s="55" t="n">
        <v>1</v>
      </c>
      <c r="X99" s="59" t="n">
        <v>17.42</v>
      </c>
      <c r="Y99" s="37"/>
      <c r="Z99" s="38" t="n">
        <f aca="false">+(X99/AC99)</f>
        <v>0.362916666666667</v>
      </c>
      <c r="AA99" s="61" t="n">
        <f aca="false">+AVERAGE(0.35,0.36,0.36,0.35)</f>
        <v>0.355</v>
      </c>
      <c r="AB99" s="61" t="n">
        <v>4800</v>
      </c>
      <c r="AC99" s="38" t="n">
        <f aca="false">+AB99/V99</f>
        <v>48</v>
      </c>
      <c r="AD99" s="38"/>
      <c r="AE99" s="38"/>
      <c r="AF99" s="38"/>
      <c r="AG99" s="38"/>
      <c r="AH99" s="62" t="n">
        <v>68.653</v>
      </c>
      <c r="AI99" s="56" t="n">
        <f aca="false">(3600/AH99)*W99</f>
        <v>52.4376210799237</v>
      </c>
      <c r="AJ99" s="63" t="n">
        <f aca="false">+AI99*AA99</f>
        <v>18.6153554833729</v>
      </c>
      <c r="AK99" s="42" t="n">
        <f aca="false">+((3600*AB99)/K99)/V99</f>
        <v>44.3076923076923</v>
      </c>
      <c r="AL99" s="43" t="n">
        <f aca="false">+AI99-AK99</f>
        <v>8.12992877223137</v>
      </c>
      <c r="AM99" s="43" t="n">
        <f aca="false">+AK99*Z99</f>
        <v>16.08</v>
      </c>
      <c r="AN99" s="43" t="n">
        <f aca="false">+AJ99-AM99</f>
        <v>2.5353554833729</v>
      </c>
      <c r="AO99" s="43" t="n">
        <f aca="false">+ABS(((3600-K99)*AB99)/K99)/V99</f>
        <v>3.6923076923077</v>
      </c>
      <c r="AP99" s="43" t="n">
        <f aca="false">+AO99*Z99</f>
        <v>1.34</v>
      </c>
      <c r="AQ99" s="43" t="n">
        <f aca="false">+AO99+AK99</f>
        <v>48</v>
      </c>
      <c r="AR99" s="43" t="n">
        <f aca="false">+AP99+AM99</f>
        <v>17.42</v>
      </c>
      <c r="AS99" s="7" t="s">
        <v>225</v>
      </c>
    </row>
    <row r="100" customFormat="false" ht="23.85" hidden="false" customHeight="false" outlineLevel="0" collapsed="false">
      <c r="A100" s="45" t="n">
        <v>44925</v>
      </c>
      <c r="B100" s="46"/>
      <c r="C100" s="46"/>
      <c r="D100" s="50" t="n">
        <f aca="false">+B100-C100</f>
        <v>-0</v>
      </c>
      <c r="E100" s="48" t="str">
        <f aca="false">+IF(D100&lt;0,"SÍ","NO")</f>
        <v>NO</v>
      </c>
      <c r="F100" s="48"/>
      <c r="G100" s="48" t="s">
        <v>164</v>
      </c>
      <c r="H100" s="49" t="n">
        <v>0.0868055555555556</v>
      </c>
      <c r="I100" s="49" t="n">
        <v>0.118055555555556</v>
      </c>
      <c r="J100" s="49" t="n">
        <f aca="false">+I100-H100</f>
        <v>0.03125</v>
      </c>
      <c r="K100" s="50" t="n">
        <f aca="false">86400*J100</f>
        <v>2700</v>
      </c>
      <c r="L100" s="51" t="s">
        <v>226</v>
      </c>
      <c r="M100" s="51"/>
      <c r="N100" s="51" t="n">
        <v>1.4</v>
      </c>
      <c r="O100" s="51" t="s">
        <v>68</v>
      </c>
      <c r="P100" s="51"/>
      <c r="Q100" s="51" t="s">
        <v>227</v>
      </c>
      <c r="R100" s="52" t="s">
        <v>70</v>
      </c>
      <c r="S100" s="53"/>
      <c r="T100" s="54"/>
      <c r="U100" s="54"/>
      <c r="V100" s="54" t="n">
        <v>100</v>
      </c>
      <c r="W100" s="55" t="n">
        <v>1</v>
      </c>
      <c r="X100" s="59" t="n">
        <v>26.5</v>
      </c>
      <c r="Y100" s="37"/>
      <c r="Z100" s="38" t="n">
        <f aca="false">+(X100/AC100)</f>
        <v>5.3</v>
      </c>
      <c r="AA100" s="61"/>
      <c r="AB100" s="61" t="n">
        <v>500</v>
      </c>
      <c r="AC100" s="38" t="n">
        <f aca="false">+AB100/V100</f>
        <v>5</v>
      </c>
      <c r="AD100" s="38"/>
      <c r="AE100" s="38"/>
      <c r="AF100" s="38"/>
      <c r="AG100" s="38"/>
      <c r="AH100" s="62"/>
      <c r="AI100" s="56" t="e">
        <f aca="false">(3600/AH100)*W100</f>
        <v>#DIV/0!</v>
      </c>
      <c r="AJ100" s="63" t="e">
        <f aca="false">+AI100*AA100</f>
        <v>#DIV/0!</v>
      </c>
      <c r="AK100" s="42" t="n">
        <f aca="false">+((3600*AB100)/K100)/V100</f>
        <v>6.66666666666667</v>
      </c>
      <c r="AL100" s="43" t="e">
        <f aca="false">+AI100-AK100</f>
        <v>#DIV/0!</v>
      </c>
      <c r="AM100" s="43" t="n">
        <f aca="false">+AK100*Z100</f>
        <v>35.3333333333333</v>
      </c>
      <c r="AN100" s="43" t="e">
        <f aca="false">+AJ100-AM100</f>
        <v>#DIV/0!</v>
      </c>
      <c r="AO100" s="43" t="n">
        <f aca="false">+ABS(((3600-K100)*AB100)/K100)/V100</f>
        <v>1.66666666666667</v>
      </c>
      <c r="AP100" s="43" t="n">
        <f aca="false">+AO100*Z100</f>
        <v>8.83333333333333</v>
      </c>
      <c r="AQ100" s="43" t="n">
        <f aca="false">+AO100+AK100</f>
        <v>8.33333333333333</v>
      </c>
      <c r="AR100" s="43" t="n">
        <f aca="false">+AP100+AM100</f>
        <v>44.1666666666667</v>
      </c>
      <c r="AS100" s="7"/>
    </row>
    <row r="101" customFormat="false" ht="23.85" hidden="false" customHeight="false" outlineLevel="0" collapsed="false">
      <c r="A101" s="45" t="n">
        <v>44925</v>
      </c>
      <c r="B101" s="46"/>
      <c r="C101" s="46"/>
      <c r="D101" s="50" t="n">
        <f aca="false">+B101-C101</f>
        <v>-0</v>
      </c>
      <c r="E101" s="48" t="str">
        <f aca="false">+IF(D101&lt;0,"SÍ","NO")</f>
        <v>NO</v>
      </c>
      <c r="F101" s="48"/>
      <c r="G101" s="48" t="s">
        <v>164</v>
      </c>
      <c r="H101" s="49" t="n">
        <v>0.119444444444444</v>
      </c>
      <c r="I101" s="49" t="n">
        <v>0.136805555555556</v>
      </c>
      <c r="J101" s="49" t="n">
        <f aca="false">+I101-H101</f>
        <v>0.0173611111111111</v>
      </c>
      <c r="K101" s="50" t="n">
        <f aca="false">86400*J101</f>
        <v>1500</v>
      </c>
      <c r="L101" s="51" t="s">
        <v>228</v>
      </c>
      <c r="M101" s="51"/>
      <c r="N101" s="51" t="n">
        <v>1.4</v>
      </c>
      <c r="O101" s="51" t="s">
        <v>68</v>
      </c>
      <c r="P101" s="51"/>
      <c r="Q101" s="51" t="s">
        <v>227</v>
      </c>
      <c r="R101" s="52" t="s">
        <v>70</v>
      </c>
      <c r="S101" s="53"/>
      <c r="T101" s="54"/>
      <c r="U101" s="54"/>
      <c r="V101" s="54" t="n">
        <v>100</v>
      </c>
      <c r="W101" s="55" t="n">
        <v>1</v>
      </c>
      <c r="X101" s="59" t="n">
        <v>11.32</v>
      </c>
      <c r="Y101" s="37"/>
      <c r="Z101" s="38" t="n">
        <f aca="false">+(X101/AC101)</f>
        <v>5.66</v>
      </c>
      <c r="AA101" s="61"/>
      <c r="AB101" s="61" t="n">
        <v>200</v>
      </c>
      <c r="AC101" s="38" t="n">
        <f aca="false">+AB101/V101</f>
        <v>2</v>
      </c>
      <c r="AD101" s="38"/>
      <c r="AE101" s="38"/>
      <c r="AF101" s="38"/>
      <c r="AG101" s="38"/>
      <c r="AH101" s="62"/>
      <c r="AI101" s="56" t="e">
        <f aca="false">(3600/AH101)*W101</f>
        <v>#DIV/0!</v>
      </c>
      <c r="AJ101" s="63" t="e">
        <f aca="false">+AI101*AA101</f>
        <v>#DIV/0!</v>
      </c>
      <c r="AK101" s="42" t="n">
        <f aca="false">+((3600*AB101)/K101)/V101</f>
        <v>4.80000000000001</v>
      </c>
      <c r="AL101" s="43" t="e">
        <f aca="false">+AI101-AK101</f>
        <v>#DIV/0!</v>
      </c>
      <c r="AM101" s="43" t="n">
        <f aca="false">+AK101*Z101</f>
        <v>27.168</v>
      </c>
      <c r="AN101" s="43" t="e">
        <f aca="false">+AJ101-AM101</f>
        <v>#DIV/0!</v>
      </c>
      <c r="AO101" s="43" t="n">
        <f aca="false">+ABS(((3600-K101)*AB101)/K101)/V101</f>
        <v>2.80000000000001</v>
      </c>
      <c r="AP101" s="43" t="n">
        <f aca="false">+AO101*Z101</f>
        <v>15.848</v>
      </c>
      <c r="AQ101" s="43" t="n">
        <f aca="false">+AO101+AK101</f>
        <v>7.60000000000001</v>
      </c>
      <c r="AR101" s="43" t="n">
        <f aca="false">+AP101+AM101</f>
        <v>43.0160000000001</v>
      </c>
      <c r="AS101" s="7"/>
    </row>
    <row r="102" customFormat="false" ht="23.85" hidden="false" customHeight="false" outlineLevel="0" collapsed="false">
      <c r="A102" s="45" t="n">
        <v>44925</v>
      </c>
      <c r="B102" s="46"/>
      <c r="C102" s="46"/>
      <c r="D102" s="50" t="n">
        <f aca="false">+B102-C102</f>
        <v>-0</v>
      </c>
      <c r="E102" s="48" t="str">
        <f aca="false">+IF(D102&lt;0,"SÍ","NO")</f>
        <v>NO</v>
      </c>
      <c r="F102" s="48"/>
      <c r="G102" s="48" t="s">
        <v>164</v>
      </c>
      <c r="H102" s="49" t="n">
        <v>0.138888888888889</v>
      </c>
      <c r="I102" s="49" t="n">
        <v>0.16875</v>
      </c>
      <c r="J102" s="49" t="n">
        <f aca="false">+I102-H102</f>
        <v>0.0298611111111111</v>
      </c>
      <c r="K102" s="50" t="n">
        <f aca="false">86400*J102</f>
        <v>2580</v>
      </c>
      <c r="L102" s="51" t="s">
        <v>229</v>
      </c>
      <c r="M102" s="51"/>
      <c r="N102" s="51" t="n">
        <v>1.4</v>
      </c>
      <c r="O102" s="51" t="s">
        <v>68</v>
      </c>
      <c r="P102" s="51"/>
      <c r="Q102" s="51" t="s">
        <v>69</v>
      </c>
      <c r="R102" s="52" t="s">
        <v>70</v>
      </c>
      <c r="S102" s="53"/>
      <c r="T102" s="54"/>
      <c r="U102" s="54" t="n">
        <v>55</v>
      </c>
      <c r="V102" s="54" t="n">
        <v>100</v>
      </c>
      <c r="W102" s="55" t="n">
        <v>1</v>
      </c>
      <c r="X102" s="59" t="n">
        <v>26.54</v>
      </c>
      <c r="Y102" s="37"/>
      <c r="Z102" s="38" t="n">
        <f aca="false">+(X102/AC102)</f>
        <v>1.65875</v>
      </c>
      <c r="AA102" s="61"/>
      <c r="AB102" s="61" t="n">
        <v>1600</v>
      </c>
      <c r="AC102" s="38" t="n">
        <f aca="false">+AB102/V102</f>
        <v>16</v>
      </c>
      <c r="AD102" s="38"/>
      <c r="AE102" s="38"/>
      <c r="AF102" s="38"/>
      <c r="AG102" s="38"/>
      <c r="AH102" s="62"/>
      <c r="AI102" s="56" t="e">
        <f aca="false">(3600/AH102)*W102</f>
        <v>#DIV/0!</v>
      </c>
      <c r="AJ102" s="63" t="e">
        <f aca="false">+AI102*AA102</f>
        <v>#DIV/0!</v>
      </c>
      <c r="AK102" s="42" t="n">
        <f aca="false">+((3600*AB102)/K102)/V102</f>
        <v>22.3255813953489</v>
      </c>
      <c r="AL102" s="43" t="e">
        <f aca="false">+AI102-AK102</f>
        <v>#DIV/0!</v>
      </c>
      <c r="AM102" s="43" t="n">
        <f aca="false">+AK102*Z102</f>
        <v>37.0325581395349</v>
      </c>
      <c r="AN102" s="43" t="e">
        <f aca="false">+AJ102-AM102</f>
        <v>#DIV/0!</v>
      </c>
      <c r="AO102" s="43" t="n">
        <f aca="false">+ABS(((3600-K102)*AB102)/K102)/V102</f>
        <v>6.32558139534885</v>
      </c>
      <c r="AP102" s="43" t="n">
        <f aca="false">+AO102*Z102</f>
        <v>10.4925581395349</v>
      </c>
      <c r="AQ102" s="43" t="n">
        <f aca="false">+AO102+AK102</f>
        <v>28.6511627906977</v>
      </c>
      <c r="AR102" s="43" t="n">
        <f aca="false">+AP102+AM102</f>
        <v>47.5251162790698</v>
      </c>
      <c r="AS102" s="7"/>
    </row>
    <row r="103" customFormat="false" ht="23.85" hidden="false" customHeight="false" outlineLevel="0" collapsed="false">
      <c r="A103" s="45" t="n">
        <v>44925</v>
      </c>
      <c r="B103" s="46"/>
      <c r="C103" s="46"/>
      <c r="D103" s="50" t="n">
        <f aca="false">+B103-C103</f>
        <v>-0</v>
      </c>
      <c r="E103" s="48" t="str">
        <f aca="false">+IF(D103&lt;0,"SÍ","NO")</f>
        <v>NO</v>
      </c>
      <c r="F103" s="48"/>
      <c r="G103" s="48" t="s">
        <v>164</v>
      </c>
      <c r="H103" s="49" t="n">
        <v>0.170138888888889</v>
      </c>
      <c r="I103" s="49" t="n">
        <v>0.201388888888889</v>
      </c>
      <c r="J103" s="49" t="n">
        <f aca="false">+I103-H103</f>
        <v>0.03125</v>
      </c>
      <c r="K103" s="50" t="n">
        <f aca="false">86400*J103</f>
        <v>2700</v>
      </c>
      <c r="L103" s="51" t="s">
        <v>230</v>
      </c>
      <c r="M103" s="51"/>
      <c r="N103" s="51" t="n">
        <v>1.4</v>
      </c>
      <c r="O103" s="51" t="s">
        <v>68</v>
      </c>
      <c r="P103" s="51"/>
      <c r="Q103" s="51" t="s">
        <v>69</v>
      </c>
      <c r="R103" s="52" t="s">
        <v>70</v>
      </c>
      <c r="S103" s="53"/>
      <c r="T103" s="54"/>
      <c r="U103" s="54" t="n">
        <v>50</v>
      </c>
      <c r="V103" s="54" t="n">
        <v>100</v>
      </c>
      <c r="W103" s="55" t="n">
        <v>1</v>
      </c>
      <c r="X103" s="59" t="n">
        <v>26.26</v>
      </c>
      <c r="Y103" s="37"/>
      <c r="Z103" s="38" t="n">
        <f aca="false">+(X103/AC103)</f>
        <v>1.87571428571429</v>
      </c>
      <c r="AA103" s="61"/>
      <c r="AB103" s="61" t="n">
        <v>1400</v>
      </c>
      <c r="AC103" s="38" t="n">
        <f aca="false">+AB103/V103</f>
        <v>14</v>
      </c>
      <c r="AD103" s="38"/>
      <c r="AE103" s="38"/>
      <c r="AF103" s="38"/>
      <c r="AG103" s="38"/>
      <c r="AH103" s="62"/>
      <c r="AI103" s="56" t="e">
        <f aca="false">(3600/AH103)*W103</f>
        <v>#DIV/0!</v>
      </c>
      <c r="AJ103" s="63" t="e">
        <f aca="false">+AI103*AA103</f>
        <v>#DIV/0!</v>
      </c>
      <c r="AK103" s="42" t="n">
        <f aca="false">+((3600*AB103)/K103)/V103</f>
        <v>18.6666666666667</v>
      </c>
      <c r="AL103" s="43" t="e">
        <f aca="false">+AI103-AK103</f>
        <v>#DIV/0!</v>
      </c>
      <c r="AM103" s="43" t="n">
        <f aca="false">+AK103*Z103</f>
        <v>35.0133333333333</v>
      </c>
      <c r="AN103" s="43" t="e">
        <f aca="false">+AJ103-AM103</f>
        <v>#DIV/0!</v>
      </c>
      <c r="AO103" s="43" t="n">
        <f aca="false">+ABS(((3600-K103)*AB103)/K103)/V103</f>
        <v>4.66666666666667</v>
      </c>
      <c r="AP103" s="43" t="n">
        <f aca="false">+AO103*Z103</f>
        <v>8.75333333333333</v>
      </c>
      <c r="AQ103" s="43" t="n">
        <f aca="false">+AO103+AK103</f>
        <v>23.3333333333333</v>
      </c>
      <c r="AR103" s="43" t="n">
        <f aca="false">+AP103+AM103</f>
        <v>43.7666666666667</v>
      </c>
      <c r="AS103" s="7"/>
    </row>
    <row r="104" customFormat="false" ht="23.85" hidden="false" customHeight="false" outlineLevel="0" collapsed="false">
      <c r="A104" s="45" t="n">
        <v>44925</v>
      </c>
      <c r="B104" s="46"/>
      <c r="C104" s="46"/>
      <c r="D104" s="50" t="n">
        <f aca="false">+B104-C104</f>
        <v>-0</v>
      </c>
      <c r="E104" s="48" t="str">
        <f aca="false">+IF(D104&lt;0,"SÍ","NO")</f>
        <v>NO</v>
      </c>
      <c r="F104" s="48"/>
      <c r="G104" s="48" t="s">
        <v>164</v>
      </c>
      <c r="H104" s="49" t="n">
        <v>0.204861111111111</v>
      </c>
      <c r="I104" s="49" t="n">
        <v>0.223611111111111</v>
      </c>
      <c r="J104" s="49" t="n">
        <f aca="false">+I104-H104</f>
        <v>0.01875</v>
      </c>
      <c r="K104" s="50" t="n">
        <f aca="false">86400*J104</f>
        <v>1620</v>
      </c>
      <c r="L104" s="51" t="s">
        <v>230</v>
      </c>
      <c r="M104" s="51"/>
      <c r="N104" s="51" t="n">
        <v>1.4</v>
      </c>
      <c r="O104" s="51" t="s">
        <v>68</v>
      </c>
      <c r="P104" s="51"/>
      <c r="Q104" s="51" t="s">
        <v>69</v>
      </c>
      <c r="R104" s="52" t="s">
        <v>70</v>
      </c>
      <c r="S104" s="53"/>
      <c r="T104" s="54"/>
      <c r="U104" s="54" t="n">
        <v>50</v>
      </c>
      <c r="V104" s="54" t="n">
        <v>100</v>
      </c>
      <c r="W104" s="55" t="n">
        <v>1</v>
      </c>
      <c r="X104" s="59" t="n">
        <v>22.22</v>
      </c>
      <c r="Y104" s="37"/>
      <c r="Z104" s="38" t="n">
        <f aca="false">+(X104/AC104)</f>
        <v>1.85166666666667</v>
      </c>
      <c r="AA104" s="61"/>
      <c r="AB104" s="61" t="n">
        <v>1200</v>
      </c>
      <c r="AC104" s="38" t="n">
        <f aca="false">+AB104/V104</f>
        <v>12</v>
      </c>
      <c r="AD104" s="38"/>
      <c r="AE104" s="38"/>
      <c r="AF104" s="38"/>
      <c r="AG104" s="38"/>
      <c r="AH104" s="62"/>
      <c r="AI104" s="56" t="e">
        <f aca="false">(3600/AH104)*W104</f>
        <v>#DIV/0!</v>
      </c>
      <c r="AJ104" s="63" t="e">
        <f aca="false">+AI104*AA104</f>
        <v>#DIV/0!</v>
      </c>
      <c r="AK104" s="42" t="n">
        <f aca="false">+((3600*AB104)/K104)/V104</f>
        <v>26.6666666666667</v>
      </c>
      <c r="AL104" s="43" t="e">
        <f aca="false">+AI104-AK104</f>
        <v>#DIV/0!</v>
      </c>
      <c r="AM104" s="43" t="n">
        <f aca="false">+AK104*Z104</f>
        <v>49.3777777777779</v>
      </c>
      <c r="AN104" s="43" t="e">
        <f aca="false">+AJ104-AM104</f>
        <v>#DIV/0!</v>
      </c>
      <c r="AO104" s="43" t="n">
        <f aca="false">+ABS(((3600-K104)*AB104)/K104)/V104</f>
        <v>14.6666666666667</v>
      </c>
      <c r="AP104" s="43" t="n">
        <f aca="false">+AO104*Z104</f>
        <v>27.1577777777779</v>
      </c>
      <c r="AQ104" s="43" t="n">
        <f aca="false">+AO104+AK104</f>
        <v>41.3333333333335</v>
      </c>
      <c r="AR104" s="43" t="n">
        <f aca="false">+AP104+AM104</f>
        <v>76.5355555555558</v>
      </c>
      <c r="AS104" s="7"/>
    </row>
    <row r="105" customFormat="false" ht="23.85" hidden="false" customHeight="false" outlineLevel="0" collapsed="false">
      <c r="A105" s="45" t="n">
        <v>44925</v>
      </c>
      <c r="B105" s="46"/>
      <c r="C105" s="46"/>
      <c r="D105" s="50" t="n">
        <f aca="false">+B105-C105</f>
        <v>-0</v>
      </c>
      <c r="E105" s="48" t="str">
        <f aca="false">+IF(D105&lt;0,"SÍ","NO")</f>
        <v>NO</v>
      </c>
      <c r="F105" s="48"/>
      <c r="G105" s="48" t="s">
        <v>164</v>
      </c>
      <c r="H105" s="49" t="n">
        <v>0.232638888888889</v>
      </c>
      <c r="I105" s="49" t="n">
        <v>0.252777777777778</v>
      </c>
      <c r="J105" s="49" t="n">
        <f aca="false">+I105-H105</f>
        <v>0.0201388888888889</v>
      </c>
      <c r="K105" s="50" t="n">
        <f aca="false">86400*J105</f>
        <v>1740</v>
      </c>
      <c r="L105" s="51" t="s">
        <v>231</v>
      </c>
      <c r="M105" s="51"/>
      <c r="N105" s="51" t="n">
        <v>1.4</v>
      </c>
      <c r="O105" s="51" t="s">
        <v>68</v>
      </c>
      <c r="P105" s="51"/>
      <c r="Q105" s="51" t="s">
        <v>69</v>
      </c>
      <c r="R105" s="52" t="s">
        <v>70</v>
      </c>
      <c r="S105" s="53" t="s">
        <v>233</v>
      </c>
      <c r="T105" s="54" t="n">
        <v>306</v>
      </c>
      <c r="U105" s="54" t="s">
        <v>232</v>
      </c>
      <c r="V105" s="54" t="n">
        <v>100</v>
      </c>
      <c r="W105" s="55" t="n">
        <v>1</v>
      </c>
      <c r="X105" s="59" t="n">
        <v>18.26</v>
      </c>
      <c r="Y105" s="37"/>
      <c r="Z105" s="38" t="n">
        <f aca="false">+(X105/AC105)</f>
        <v>0.961052631578948</v>
      </c>
      <c r="AA105" s="61" t="n">
        <f aca="false">+AVERAGE(0.95,0.96,0.98,0.98)</f>
        <v>0.9675</v>
      </c>
      <c r="AB105" s="61" t="n">
        <v>1900</v>
      </c>
      <c r="AC105" s="61" t="n">
        <f aca="false">+AB105/V105</f>
        <v>19</v>
      </c>
      <c r="AD105" s="61"/>
      <c r="AE105" s="61"/>
      <c r="AF105" s="61"/>
      <c r="AG105" s="61" t="n">
        <v>335.332</v>
      </c>
      <c r="AH105" s="62" t="n">
        <f aca="false">+AVERAGE(62.043,60.331,61.704)</f>
        <v>61.3593333333333</v>
      </c>
      <c r="AI105" s="56" t="n">
        <f aca="false">(3600/AH105)*W105</f>
        <v>58.6707808646335</v>
      </c>
      <c r="AJ105" s="63" t="n">
        <f aca="false">+AI105*AA105</f>
        <v>56.7639804865329</v>
      </c>
      <c r="AK105" s="42" t="n">
        <f aca="false">+((3600*AB105)/K105)/V105</f>
        <v>39.3103448275862</v>
      </c>
      <c r="AL105" s="43" t="n">
        <f aca="false">+AI105-AK105</f>
        <v>19.3604360370473</v>
      </c>
      <c r="AM105" s="43" t="n">
        <f aca="false">+AK105*Z105</f>
        <v>37.7793103448276</v>
      </c>
      <c r="AN105" s="43" t="n">
        <f aca="false">+AJ105-AM105</f>
        <v>18.9846701417053</v>
      </c>
      <c r="AO105" s="43" t="n">
        <f aca="false">+ABS(((3600-K105)*AB105)/K105)/V105</f>
        <v>20.3103448275862</v>
      </c>
      <c r="AP105" s="43" t="n">
        <f aca="false">+AO105*Z105</f>
        <v>19.5193103448276</v>
      </c>
      <c r="AQ105" s="43" t="n">
        <f aca="false">+AO105+AK105</f>
        <v>59.6206896551724</v>
      </c>
      <c r="AR105" s="43" t="n">
        <f aca="false">+AP105+AM105</f>
        <v>57.2986206896551</v>
      </c>
      <c r="AS105" s="7"/>
    </row>
    <row r="106" customFormat="false" ht="23.85" hidden="false" customHeight="false" outlineLevel="0" collapsed="false">
      <c r="A106" s="45" t="n">
        <v>44925</v>
      </c>
      <c r="B106" s="46"/>
      <c r="C106" s="46"/>
      <c r="D106" s="50" t="n">
        <f aca="false">+B106-C106</f>
        <v>-0</v>
      </c>
      <c r="E106" s="48" t="str">
        <f aca="false">+IF(D106&lt;0,"SÍ","NO")</f>
        <v>NO</v>
      </c>
      <c r="F106" s="48"/>
      <c r="G106" s="48" t="s">
        <v>164</v>
      </c>
      <c r="H106" s="49" t="n">
        <v>0.252777777777778</v>
      </c>
      <c r="I106" s="49" t="n">
        <v>0.277777777777778</v>
      </c>
      <c r="J106" s="49" t="n">
        <f aca="false">+I106-H106</f>
        <v>0.025</v>
      </c>
      <c r="K106" s="50" t="n">
        <f aca="false">86400*J106</f>
        <v>2160</v>
      </c>
      <c r="L106" s="51" t="s">
        <v>221</v>
      </c>
      <c r="M106" s="51"/>
      <c r="N106" s="51" t="n">
        <v>1.4</v>
      </c>
      <c r="O106" s="51" t="s">
        <v>68</v>
      </c>
      <c r="P106" s="51"/>
      <c r="Q106" s="51" t="s">
        <v>69</v>
      </c>
      <c r="R106" s="52" t="s">
        <v>70</v>
      </c>
      <c r="S106" s="53" t="s">
        <v>237</v>
      </c>
      <c r="T106" s="54" t="n">
        <v>206</v>
      </c>
      <c r="U106" s="54" t="s">
        <v>236</v>
      </c>
      <c r="V106" s="54" t="n">
        <v>100</v>
      </c>
      <c r="W106" s="55" t="n">
        <v>1</v>
      </c>
      <c r="X106" s="59" t="n">
        <v>15.52</v>
      </c>
      <c r="Y106" s="37"/>
      <c r="Z106" s="38" t="n">
        <f aca="false">+(X106/AC106)</f>
        <v>0.646666666666667</v>
      </c>
      <c r="AA106" s="61" t="n">
        <v>0.66</v>
      </c>
      <c r="AB106" s="61" t="n">
        <v>2400</v>
      </c>
      <c r="AC106" s="61" t="n">
        <f aca="false">+AB106/V106</f>
        <v>24</v>
      </c>
      <c r="AD106" s="61"/>
      <c r="AE106" s="61"/>
      <c r="AF106" s="61"/>
      <c r="AG106" s="61"/>
      <c r="AH106" s="62" t="n">
        <v>53.741</v>
      </c>
      <c r="AI106" s="56" t="n">
        <f aca="false">(3600/AH106)*W106</f>
        <v>66.9879607748274</v>
      </c>
      <c r="AJ106" s="63" t="n">
        <f aca="false">+AI106*AA106</f>
        <v>44.2120541113861</v>
      </c>
      <c r="AK106" s="42" t="n">
        <f aca="false">+((3600*AB106)/K106)/V106</f>
        <v>40</v>
      </c>
      <c r="AL106" s="43" t="n">
        <f aca="false">+AI106-AK106</f>
        <v>26.9879607748274</v>
      </c>
      <c r="AM106" s="43" t="n">
        <f aca="false">+AK106*Z106</f>
        <v>25.8666666666666</v>
      </c>
      <c r="AN106" s="43" t="n">
        <f aca="false">+AJ106-AM106</f>
        <v>18.3453874447195</v>
      </c>
      <c r="AO106" s="43" t="n">
        <f aca="false">+ABS(((3600-K106)*AB106)/K106)/V106</f>
        <v>16</v>
      </c>
      <c r="AP106" s="43" t="n">
        <f aca="false">+AO106*Z106</f>
        <v>10.3466666666666</v>
      </c>
      <c r="AQ106" s="43" t="n">
        <f aca="false">+AO106+AK106</f>
        <v>55.9999999999999</v>
      </c>
      <c r="AR106" s="43" t="n">
        <f aca="false">+AP106+AM106</f>
        <v>36.2133333333333</v>
      </c>
      <c r="AS106" s="7"/>
    </row>
    <row r="107" customFormat="false" ht="23.85" hidden="false" customHeight="false" outlineLevel="0" collapsed="false">
      <c r="A107" s="45" t="n">
        <v>44925</v>
      </c>
      <c r="B107" s="46"/>
      <c r="C107" s="46"/>
      <c r="D107" s="50" t="n">
        <f aca="false">+B107-C107</f>
        <v>-0</v>
      </c>
      <c r="E107" s="48" t="str">
        <f aca="false">+IF(D107&lt;0,"SÍ","NO")</f>
        <v>NO</v>
      </c>
      <c r="F107" s="48"/>
      <c r="G107" s="48" t="s">
        <v>164</v>
      </c>
      <c r="H107" s="49" t="n">
        <v>0.277777777777778</v>
      </c>
      <c r="I107" s="49" t="n">
        <v>0.300694444444444</v>
      </c>
      <c r="J107" s="49" t="n">
        <f aca="false">+I107-H107</f>
        <v>0.0229166666666667</v>
      </c>
      <c r="K107" s="50" t="n">
        <f aca="false">86400*J107</f>
        <v>1980</v>
      </c>
      <c r="L107" s="51" t="s">
        <v>238</v>
      </c>
      <c r="M107" s="51"/>
      <c r="N107" s="51" t="n">
        <v>1.4</v>
      </c>
      <c r="O107" s="51" t="s">
        <v>68</v>
      </c>
      <c r="P107" s="51"/>
      <c r="Q107" s="51" t="s">
        <v>69</v>
      </c>
      <c r="R107" s="52" t="s">
        <v>70</v>
      </c>
      <c r="S107" s="53" t="n">
        <v>380</v>
      </c>
      <c r="T107" s="54" t="n">
        <v>306</v>
      </c>
      <c r="U107" s="54" t="s">
        <v>239</v>
      </c>
      <c r="V107" s="54" t="n">
        <v>100</v>
      </c>
      <c r="W107" s="55" t="n">
        <v>1</v>
      </c>
      <c r="X107" s="59" t="n">
        <v>17.98</v>
      </c>
      <c r="Y107" s="37"/>
      <c r="Z107" s="38" t="n">
        <f aca="false">+(X107/AC107)</f>
        <v>0.856190476190476</v>
      </c>
      <c r="AA107" s="61" t="n">
        <f aca="false">+AVERAGE(0.86,0.86,0.84,0.84)</f>
        <v>0.85</v>
      </c>
      <c r="AB107" s="61" t="n">
        <v>2100</v>
      </c>
      <c r="AC107" s="61" t="n">
        <f aca="false">+AB107/V107</f>
        <v>21</v>
      </c>
      <c r="AD107" s="61"/>
      <c r="AE107" s="61"/>
      <c r="AF107" s="61"/>
      <c r="AG107" s="61"/>
      <c r="AH107" s="62" t="n">
        <v>55.246</v>
      </c>
      <c r="AI107" s="56" t="n">
        <f aca="false">(3600/AH107)*W107</f>
        <v>65.1630887304058</v>
      </c>
      <c r="AJ107" s="63" t="n">
        <f aca="false">+AI107*AA107</f>
        <v>55.3886254208449</v>
      </c>
      <c r="AK107" s="42" t="n">
        <f aca="false">+((3600*AB107)/K107)/V107</f>
        <v>38.1818181818182</v>
      </c>
      <c r="AL107" s="43" t="n">
        <f aca="false">+AI107-AK107</f>
        <v>26.9812705485876</v>
      </c>
      <c r="AM107" s="43" t="n">
        <f aca="false">+AK107*Z107</f>
        <v>32.6909090909091</v>
      </c>
      <c r="AN107" s="43" t="n">
        <f aca="false">+AJ107-AM107</f>
        <v>22.6977163299358</v>
      </c>
      <c r="AO107" s="43" t="n">
        <f aca="false">+ABS(((3600-K107)*AB107)/K107)/V107</f>
        <v>17.1818181818182</v>
      </c>
      <c r="AP107" s="43" t="n">
        <f aca="false">+AO107*Z107</f>
        <v>14.7109090909091</v>
      </c>
      <c r="AQ107" s="43" t="n">
        <f aca="false">+AO107+AK107</f>
        <v>55.3636363636364</v>
      </c>
      <c r="AR107" s="43" t="n">
        <f aca="false">+AP107+AM107</f>
        <v>47.4018181818183</v>
      </c>
      <c r="AS107" s="7"/>
    </row>
    <row r="108" customFormat="false" ht="13.8" hidden="false" customHeight="false" outlineLevel="0" collapsed="false">
      <c r="A108" s="45" t="n">
        <v>45021</v>
      </c>
      <c r="B108" s="46" t="n">
        <v>45017</v>
      </c>
      <c r="C108" s="46" t="n">
        <v>45021</v>
      </c>
      <c r="D108" s="50" t="n">
        <f aca="false">+B108-C108</f>
        <v>-4</v>
      </c>
      <c r="E108" s="48" t="str">
        <f aca="false">+IF(D108&lt;0,"SÍ","NO")</f>
        <v>SÍ</v>
      </c>
      <c r="F108" s="48"/>
      <c r="G108" s="48" t="s">
        <v>164</v>
      </c>
      <c r="H108" s="49" t="n">
        <v>0.260416666666667</v>
      </c>
      <c r="I108" s="49" t="n">
        <v>0.333333333333333</v>
      </c>
      <c r="J108" s="49" t="n">
        <f aca="false">+I108-H108</f>
        <v>0.0729166666666667</v>
      </c>
      <c r="K108" s="50" t="n">
        <f aca="false">86400*J108</f>
        <v>6300</v>
      </c>
      <c r="L108" s="51" t="s">
        <v>138</v>
      </c>
      <c r="M108" s="51"/>
      <c r="N108" s="51" t="n">
        <v>0.9</v>
      </c>
      <c r="O108" s="51" t="s">
        <v>49</v>
      </c>
      <c r="P108" s="51" t="s">
        <v>50</v>
      </c>
      <c r="Q108" s="51" t="s">
        <v>240</v>
      </c>
      <c r="R108" s="52" t="s">
        <v>70</v>
      </c>
      <c r="S108" s="53" t="n">
        <v>400</v>
      </c>
      <c r="T108" s="54"/>
      <c r="U108" s="54" t="n">
        <v>110</v>
      </c>
      <c r="V108" s="54" t="n">
        <v>100</v>
      </c>
      <c r="W108" s="55" t="n">
        <v>2</v>
      </c>
      <c r="X108" s="59" t="n">
        <v>12.92</v>
      </c>
      <c r="Y108" s="37"/>
      <c r="Z108" s="38" t="n">
        <f aca="false">+(X108/AC108)</f>
        <v>0.0797530864197531</v>
      </c>
      <c r="AA108" s="61" t="n">
        <f aca="false">+AVERAGE(0)</f>
        <v>0</v>
      </c>
      <c r="AB108" s="61" t="n">
        <v>16200</v>
      </c>
      <c r="AC108" s="38" t="n">
        <f aca="false">+AB108/V108</f>
        <v>162</v>
      </c>
      <c r="AD108" s="38" t="n">
        <v>26.3853333333333</v>
      </c>
      <c r="AE108" s="38"/>
      <c r="AF108" s="38" t="n">
        <v>40.512</v>
      </c>
      <c r="AG108" s="38" t="n">
        <v>46.3289</v>
      </c>
      <c r="AH108" s="62"/>
      <c r="AI108" s="56" t="e">
        <f aca="false">(3600/AH108)*W108</f>
        <v>#DIV/0!</v>
      </c>
      <c r="AJ108" s="63" t="e">
        <f aca="false">+AI108*AA108</f>
        <v>#DIV/0!</v>
      </c>
      <c r="AK108" s="42" t="n">
        <f aca="false">+((3600*AB108)/K108)/V108</f>
        <v>92.5714285714286</v>
      </c>
      <c r="AL108" s="43" t="e">
        <f aca="false">+AI108-AK108</f>
        <v>#DIV/0!</v>
      </c>
      <c r="AM108" s="43" t="n">
        <f aca="false">+AK108*Z108</f>
        <v>7.38285714285715</v>
      </c>
      <c r="AN108" s="43" t="e">
        <f aca="false">+AJ108-AM108</f>
        <v>#DIV/0!</v>
      </c>
      <c r="AO108" s="43" t="n">
        <f aca="false">+ABS(((3600-K108)*AB108)/K108)/V108</f>
        <v>69.4285714285714</v>
      </c>
      <c r="AP108" s="43" t="n">
        <f aca="false">+AO108*Z108</f>
        <v>5.53714285714285</v>
      </c>
      <c r="AQ108" s="43" t="n">
        <f aca="false">+AO108+AK108</f>
        <v>162</v>
      </c>
      <c r="AR108" s="43" t="n">
        <f aca="false">+AP108+AM108</f>
        <v>12.92</v>
      </c>
      <c r="AS108" s="7"/>
    </row>
    <row r="109" customFormat="false" ht="13.8" hidden="false" customHeight="false" outlineLevel="0" collapsed="false">
      <c r="A109" s="45" t="n">
        <v>45021</v>
      </c>
      <c r="B109" s="46" t="n">
        <v>45023</v>
      </c>
      <c r="C109" s="46" t="n">
        <v>45021</v>
      </c>
      <c r="D109" s="50" t="n">
        <f aca="false">+B109-C109</f>
        <v>2</v>
      </c>
      <c r="E109" s="48" t="str">
        <f aca="false">+IF(D109&lt;0,"SÍ","NO")</f>
        <v>NO</v>
      </c>
      <c r="F109" s="48"/>
      <c r="G109" s="48" t="s">
        <v>164</v>
      </c>
      <c r="H109" s="49" t="n">
        <v>0.340277777777778</v>
      </c>
      <c r="I109" s="49" t="n">
        <v>0.389583333333333</v>
      </c>
      <c r="J109" s="49" t="n">
        <f aca="false">+I109-H109</f>
        <v>0.0493055555555556</v>
      </c>
      <c r="K109" s="50" t="n">
        <f aca="false">86400*J109</f>
        <v>4260</v>
      </c>
      <c r="L109" s="51" t="s">
        <v>112</v>
      </c>
      <c r="M109" s="51"/>
      <c r="N109" s="51" t="n">
        <v>0.9</v>
      </c>
      <c r="O109" s="51" t="s">
        <v>49</v>
      </c>
      <c r="P109" s="51" t="s">
        <v>50</v>
      </c>
      <c r="Q109" s="51" t="s">
        <v>59</v>
      </c>
      <c r="R109" s="52" t="s">
        <v>70</v>
      </c>
      <c r="S109" s="53" t="n">
        <v>400</v>
      </c>
      <c r="T109" s="54"/>
      <c r="U109" s="54" t="n">
        <v>115</v>
      </c>
      <c r="V109" s="54" t="n">
        <v>100</v>
      </c>
      <c r="W109" s="55" t="n">
        <v>1</v>
      </c>
      <c r="X109" s="59" t="n">
        <v>19.24</v>
      </c>
      <c r="Y109" s="37"/>
      <c r="Z109" s="38" t="n">
        <f aca="false">+(X109/AC109)</f>
        <v>0.400833333333333</v>
      </c>
      <c r="AA109" s="61" t="n">
        <f aca="false">+AVERAGE(0)</f>
        <v>0</v>
      </c>
      <c r="AB109" s="61" t="n">
        <v>4800</v>
      </c>
      <c r="AC109" s="38" t="n">
        <f aca="false">+AB109/V109</f>
        <v>48</v>
      </c>
      <c r="AD109" s="38" t="n">
        <v>42.4565</v>
      </c>
      <c r="AE109" s="38"/>
      <c r="AF109" s="38" t="n">
        <v>67.8</v>
      </c>
      <c r="AG109" s="38" t="n">
        <v>62.83</v>
      </c>
      <c r="AH109" s="62"/>
      <c r="AI109" s="56" t="e">
        <f aca="false">(3600/AH109)*W109</f>
        <v>#DIV/0!</v>
      </c>
      <c r="AJ109" s="63" t="e">
        <f aca="false">+AI109*AA109</f>
        <v>#DIV/0!</v>
      </c>
      <c r="AK109" s="42" t="n">
        <f aca="false">+((3600*AB109)/K109)/V109</f>
        <v>40.5633802816901</v>
      </c>
      <c r="AL109" s="43" t="e">
        <f aca="false">+AI109-AK109</f>
        <v>#DIV/0!</v>
      </c>
      <c r="AM109" s="43" t="n">
        <f aca="false">+AK109*Z109</f>
        <v>16.2591549295775</v>
      </c>
      <c r="AN109" s="43" t="e">
        <f aca="false">+AJ109-AM109</f>
        <v>#DIV/0!</v>
      </c>
      <c r="AO109" s="43" t="n">
        <f aca="false">+ABS(((3600-K109)*AB109)/K109)/V109</f>
        <v>7.43661971830989</v>
      </c>
      <c r="AP109" s="43" t="n">
        <f aca="false">+AO109*Z109</f>
        <v>2.98084507042255</v>
      </c>
      <c r="AQ109" s="43" t="n">
        <f aca="false">+AO109+AK109</f>
        <v>48</v>
      </c>
      <c r="AR109" s="43" t="n">
        <f aca="false">+AP109+AM109</f>
        <v>19.24</v>
      </c>
      <c r="AS109" s="7"/>
    </row>
    <row r="110" customFormat="false" ht="13.8" hidden="false" customHeight="false" outlineLevel="0" collapsed="false">
      <c r="A110" s="45" t="n">
        <v>45021</v>
      </c>
      <c r="B110" s="46" t="n">
        <v>45023</v>
      </c>
      <c r="C110" s="46" t="n">
        <v>45021</v>
      </c>
      <c r="D110" s="50" t="n">
        <f aca="false">+B110-C110</f>
        <v>2</v>
      </c>
      <c r="E110" s="48" t="str">
        <f aca="false">+IF(D110&lt;0,"SÍ","NO")</f>
        <v>NO</v>
      </c>
      <c r="F110" s="48"/>
      <c r="G110" s="48" t="s">
        <v>164</v>
      </c>
      <c r="H110" s="49" t="n">
        <v>0.39375</v>
      </c>
      <c r="I110" s="49" t="n">
        <v>0.427777777777778</v>
      </c>
      <c r="J110" s="49" t="n">
        <f aca="false">+I110-H110</f>
        <v>0.0340277777777778</v>
      </c>
      <c r="K110" s="50" t="n">
        <f aca="false">86400*J110</f>
        <v>2940</v>
      </c>
      <c r="L110" s="51" t="s">
        <v>192</v>
      </c>
      <c r="M110" s="51"/>
      <c r="N110" s="51" t="n">
        <v>0.9</v>
      </c>
      <c r="O110" s="51" t="s">
        <v>49</v>
      </c>
      <c r="P110" s="51" t="s">
        <v>50</v>
      </c>
      <c r="Q110" s="51" t="s">
        <v>59</v>
      </c>
      <c r="R110" s="52" t="s">
        <v>70</v>
      </c>
      <c r="S110" s="53" t="n">
        <v>415</v>
      </c>
      <c r="T110" s="54"/>
      <c r="U110" s="54" t="n">
        <v>175</v>
      </c>
      <c r="V110" s="54" t="n">
        <v>100</v>
      </c>
      <c r="W110" s="55" t="n">
        <v>1</v>
      </c>
      <c r="X110" s="59" t="n">
        <v>18.02</v>
      </c>
      <c r="Y110" s="37"/>
      <c r="Z110" s="38" t="n">
        <f aca="false">+(X110/AC110)</f>
        <v>0.2815625</v>
      </c>
      <c r="AA110" s="61" t="n">
        <f aca="false">+AVERAGE(0)</f>
        <v>0</v>
      </c>
      <c r="AB110" s="61" t="n">
        <v>6400</v>
      </c>
      <c r="AC110" s="38" t="n">
        <f aca="false">+AB110/V110</f>
        <v>64</v>
      </c>
      <c r="AD110" s="38" t="n">
        <v>24.902</v>
      </c>
      <c r="AE110" s="38"/>
      <c r="AF110" s="38" t="n">
        <v>71.34</v>
      </c>
      <c r="AG110" s="38" t="n">
        <v>53.545</v>
      </c>
      <c r="AH110" s="62"/>
      <c r="AI110" s="56" t="e">
        <f aca="false">(3600/AH110)*W110</f>
        <v>#DIV/0!</v>
      </c>
      <c r="AJ110" s="63" t="e">
        <f aca="false">+AI110*AA110</f>
        <v>#DIV/0!</v>
      </c>
      <c r="AK110" s="42" t="n">
        <f aca="false">+((3600*AB110)/K110)/V110</f>
        <v>78.3673469387754</v>
      </c>
      <c r="AL110" s="43" t="e">
        <f aca="false">+AI110-AK110</f>
        <v>#DIV/0!</v>
      </c>
      <c r="AM110" s="43" t="n">
        <f aca="false">+AK110*Z110</f>
        <v>22.065306122449</v>
      </c>
      <c r="AN110" s="43" t="e">
        <f aca="false">+AJ110-AM110</f>
        <v>#DIV/0!</v>
      </c>
      <c r="AO110" s="43" t="n">
        <f aca="false">+ABS(((3600-K110)*AB110)/K110)/V110</f>
        <v>14.3673469387754</v>
      </c>
      <c r="AP110" s="43" t="n">
        <f aca="false">+AO110*Z110</f>
        <v>4.04530612244895</v>
      </c>
      <c r="AQ110" s="43" t="n">
        <f aca="false">+AO110+AK110</f>
        <v>92.7346938775508</v>
      </c>
      <c r="AR110" s="43" t="n">
        <f aca="false">+AP110+AM110</f>
        <v>26.1106122448979</v>
      </c>
      <c r="AS110" s="7"/>
    </row>
    <row r="111" customFormat="false" ht="13.8" hidden="false" customHeight="false" outlineLevel="0" collapsed="false">
      <c r="A111" s="45" t="n">
        <v>45021</v>
      </c>
      <c r="B111" s="46" t="n">
        <v>45023</v>
      </c>
      <c r="C111" s="46" t="n">
        <v>45021</v>
      </c>
      <c r="D111" s="50" t="n">
        <f aca="false">+B111-C111</f>
        <v>2</v>
      </c>
      <c r="E111" s="48" t="str">
        <f aca="false">+IF(D111&lt;0,"SÍ","NO")</f>
        <v>NO</v>
      </c>
      <c r="F111" s="48"/>
      <c r="G111" s="48" t="s">
        <v>164</v>
      </c>
      <c r="H111" s="49" t="n">
        <v>0.444444444444444</v>
      </c>
      <c r="I111" s="49" t="n">
        <v>0.527777777777778</v>
      </c>
      <c r="J111" s="49" t="n">
        <f aca="false">+I111-H111</f>
        <v>0.0833333333333333</v>
      </c>
      <c r="K111" s="50" t="n">
        <f aca="false">86400*J111</f>
        <v>7200</v>
      </c>
      <c r="L111" s="51" t="s">
        <v>244</v>
      </c>
      <c r="M111" s="51"/>
      <c r="N111" s="51" t="n">
        <v>0.8</v>
      </c>
      <c r="O111" s="51" t="s">
        <v>49</v>
      </c>
      <c r="P111" s="51" t="s">
        <v>50</v>
      </c>
      <c r="Q111" s="51" t="s">
        <v>245</v>
      </c>
      <c r="R111" s="52" t="s">
        <v>70</v>
      </c>
      <c r="S111" s="53" t="s">
        <v>246</v>
      </c>
      <c r="T111" s="54" t="n">
        <v>154</v>
      </c>
      <c r="U111" s="54" t="n">
        <v>180</v>
      </c>
      <c r="V111" s="54" t="n">
        <v>200</v>
      </c>
      <c r="W111" s="55" t="n">
        <v>2</v>
      </c>
      <c r="X111" s="59" t="n">
        <v>24.9</v>
      </c>
      <c r="Y111" s="37"/>
      <c r="Z111" s="38" t="n">
        <f aca="false">+(X111/AC111)</f>
        <v>0.1992</v>
      </c>
      <c r="AA111" s="60" t="n">
        <f aca="false">+AVERAGE(0.2,0.2,0.2,0.18)</f>
        <v>0.195</v>
      </c>
      <c r="AB111" s="61" t="n">
        <v>25000</v>
      </c>
      <c r="AC111" s="61" t="n">
        <f aca="false">+AB111/V111</f>
        <v>125</v>
      </c>
      <c r="AD111" s="61" t="n">
        <v>34.6335</v>
      </c>
      <c r="AE111" s="38"/>
      <c r="AF111" s="61" t="n">
        <v>72.774</v>
      </c>
      <c r="AG111" s="61" t="n">
        <v>63.905</v>
      </c>
      <c r="AH111" s="62" t="n">
        <f aca="false">+AVERAGE(70.229,70.319,70.227)</f>
        <v>70.2583333333333</v>
      </c>
      <c r="AI111" s="56" t="n">
        <f aca="false">(3600/AH111)*W111</f>
        <v>102.478946744159</v>
      </c>
      <c r="AJ111" s="63" t="n">
        <f aca="false">+AI111*AA111</f>
        <v>19.9833946151109</v>
      </c>
      <c r="AK111" s="42" t="n">
        <f aca="false">+((3600*AB111)/K111)/V111</f>
        <v>62.5</v>
      </c>
      <c r="AL111" s="43" t="n">
        <f aca="false">+AI111-AK111</f>
        <v>39.9789467441585</v>
      </c>
      <c r="AM111" s="43" t="n">
        <f aca="false">+AK111*Z111</f>
        <v>12.45</v>
      </c>
      <c r="AN111" s="43" t="n">
        <f aca="false">+AJ111-AM111</f>
        <v>7.53339461511091</v>
      </c>
      <c r="AO111" s="43" t="n">
        <f aca="false">+ABS(((3600-K111)*AB111)/K111)/V111</f>
        <v>62.5</v>
      </c>
      <c r="AP111" s="43" t="n">
        <f aca="false">+AO111*Z111</f>
        <v>12.45</v>
      </c>
      <c r="AQ111" s="43" t="n">
        <f aca="false">+AO111+AK111</f>
        <v>125</v>
      </c>
      <c r="AR111" s="43" t="n">
        <f aca="false">+AP111+AM111</f>
        <v>24.9</v>
      </c>
      <c r="AS111" s="7"/>
    </row>
    <row r="112" customFormat="false" ht="13.8" hidden="false" customHeight="false" outlineLevel="0" collapsed="false">
      <c r="A112" s="45" t="n">
        <v>45028</v>
      </c>
      <c r="B112" s="46" t="n">
        <v>45026</v>
      </c>
      <c r="C112" s="46" t="n">
        <v>45028</v>
      </c>
      <c r="D112" s="50" t="n">
        <f aca="false">+B112-C112</f>
        <v>-2</v>
      </c>
      <c r="E112" s="48" t="str">
        <f aca="false">+IF(D112&lt;0,"SÍ","NO")</f>
        <v>SÍ</v>
      </c>
      <c r="F112" s="48"/>
      <c r="G112" s="48" t="s">
        <v>66</v>
      </c>
      <c r="H112" s="49" t="n">
        <v>0.305555555555556</v>
      </c>
      <c r="I112" s="49" t="n">
        <v>0.451388888888889</v>
      </c>
      <c r="J112" s="49" t="n">
        <f aca="false">+I112-H112</f>
        <v>0.145833333333333</v>
      </c>
      <c r="K112" s="50" t="n">
        <f aca="false">86400*J112</f>
        <v>12600</v>
      </c>
      <c r="L112" s="51" t="s">
        <v>148</v>
      </c>
      <c r="M112" s="51"/>
      <c r="N112" s="51" t="n">
        <v>0.35</v>
      </c>
      <c r="O112" s="51" t="s">
        <v>113</v>
      </c>
      <c r="P112" s="51" t="s">
        <v>50</v>
      </c>
      <c r="Q112" s="51" t="s">
        <v>240</v>
      </c>
      <c r="R112" s="52" t="s">
        <v>55</v>
      </c>
      <c r="S112" s="53" t="s">
        <v>252</v>
      </c>
      <c r="T112" s="54" t="n">
        <v>602</v>
      </c>
      <c r="U112" s="54" t="s">
        <v>251</v>
      </c>
      <c r="V112" s="54" t="n">
        <v>100</v>
      </c>
      <c r="W112" s="55" t="n">
        <v>2</v>
      </c>
      <c r="X112" s="64"/>
      <c r="Y112" s="37"/>
      <c r="Z112" s="38" t="e">
        <f aca="false">+(X112/AC112)</f>
        <v>#DIV/0!</v>
      </c>
      <c r="AA112" s="61" t="n">
        <f aca="false">+AVERAGE(0.62,0.64,0.64)</f>
        <v>0.633333333333333</v>
      </c>
      <c r="AB112" s="61"/>
      <c r="AC112" s="61" t="n">
        <f aca="false">+AB112/V112</f>
        <v>0</v>
      </c>
      <c r="AD112" s="61" t="n">
        <v>17.328</v>
      </c>
      <c r="AE112" s="38"/>
      <c r="AF112" s="61" t="n">
        <v>54.678</v>
      </c>
      <c r="AG112" s="61" t="n">
        <v>51.432</v>
      </c>
      <c r="AH112" s="62" t="n">
        <f aca="false">+AVERAGE(169.083,170.114,168.529)</f>
        <v>169.242</v>
      </c>
      <c r="AI112" s="56" t="n">
        <f aca="false">(3600/AH112)*W112</f>
        <v>42.5426312617435</v>
      </c>
      <c r="AJ112" s="63" t="n">
        <f aca="false">+AI112*AA112</f>
        <v>26.9436664657709</v>
      </c>
      <c r="AK112" s="42" t="n">
        <f aca="false">+((3600*AB112)/K112)/V112</f>
        <v>0</v>
      </c>
      <c r="AL112" s="43" t="n">
        <f aca="false">+AI112-AK112</f>
        <v>42.5426312617435</v>
      </c>
      <c r="AM112" s="43" t="e">
        <f aca="false">+AK112*Z112</f>
        <v>#DIV/0!</v>
      </c>
      <c r="AN112" s="43" t="e">
        <f aca="false">+AJ112-AM112</f>
        <v>#DIV/0!</v>
      </c>
      <c r="AO112" s="43" t="n">
        <f aca="false">+ABS(((3600-K112)*AB112)/K112)/V112</f>
        <v>0</v>
      </c>
      <c r="AP112" s="43" t="e">
        <f aca="false">+AO112*Z112</f>
        <v>#DIV/0!</v>
      </c>
      <c r="AQ112" s="43" t="n">
        <f aca="false">+AO112+AK112</f>
        <v>0</v>
      </c>
      <c r="AR112" s="43" t="e">
        <f aca="false">+AP112+AM112</f>
        <v>#DIV/0!</v>
      </c>
      <c r="AS112" s="7"/>
    </row>
    <row r="113" customFormat="false" ht="67.15" hidden="false" customHeight="false" outlineLevel="0" collapsed="false">
      <c r="A113" s="45" t="n">
        <v>45028</v>
      </c>
      <c r="B113" s="46" t="n">
        <v>45026</v>
      </c>
      <c r="C113" s="46" t="n">
        <v>45028</v>
      </c>
      <c r="D113" s="50" t="n">
        <f aca="false">+B113-C113</f>
        <v>-2</v>
      </c>
      <c r="E113" s="48" t="str">
        <f aca="false">+IF(D113&lt;0,"SÍ","NO")</f>
        <v>SÍ</v>
      </c>
      <c r="F113" s="48"/>
      <c r="G113" s="48" t="s">
        <v>164</v>
      </c>
      <c r="H113" s="49" t="n">
        <v>0.333333333333333</v>
      </c>
      <c r="I113" s="49" t="n">
        <v>0.416666666666667</v>
      </c>
      <c r="J113" s="49" t="n">
        <f aca="false">+I113-H113</f>
        <v>0.0833333333333333</v>
      </c>
      <c r="K113" s="50" t="n">
        <f aca="false">86400*J113</f>
        <v>7200</v>
      </c>
      <c r="L113" s="51" t="s">
        <v>72</v>
      </c>
      <c r="M113" s="51"/>
      <c r="N113" s="51" t="n">
        <v>0.55</v>
      </c>
      <c r="O113" s="51" t="s">
        <v>68</v>
      </c>
      <c r="P113" s="51" t="s">
        <v>50</v>
      </c>
      <c r="Q113" s="51"/>
      <c r="R113" s="52" t="s">
        <v>70</v>
      </c>
      <c r="S113" s="53" t="n">
        <v>440</v>
      </c>
      <c r="T113" s="54" t="n">
        <v>155</v>
      </c>
      <c r="U113" s="54" t="n">
        <v>110</v>
      </c>
      <c r="V113" s="54" t="n">
        <v>100</v>
      </c>
      <c r="W113" s="55" t="n">
        <v>1</v>
      </c>
      <c r="X113" s="64"/>
      <c r="Y113" s="37"/>
      <c r="Z113" s="38" t="e">
        <f aca="false">+(X113/AC113)</f>
        <v>#DIV/0!</v>
      </c>
      <c r="AA113" s="61" t="n">
        <f aca="false">+AVERAGE(0.1,0.1)</f>
        <v>0.1</v>
      </c>
      <c r="AB113" s="61"/>
      <c r="AC113" s="61" t="n">
        <f aca="false">+AB113/V113</f>
        <v>0</v>
      </c>
      <c r="AD113" s="61" t="n">
        <v>23.347</v>
      </c>
      <c r="AE113" s="38"/>
      <c r="AF113" s="61" t="n">
        <v>46.294</v>
      </c>
      <c r="AG113" s="61" t="n">
        <v>30.512</v>
      </c>
      <c r="AH113" s="62" t="n">
        <f aca="false">+AVERAGE(54.692,53.851,54.222)</f>
        <v>54.255</v>
      </c>
      <c r="AI113" s="56" t="n">
        <f aca="false">(3600/AH113)*W113</f>
        <v>66.3533314901852</v>
      </c>
      <c r="AJ113" s="63" t="n">
        <f aca="false">+AI113*AA113</f>
        <v>6.63533314901852</v>
      </c>
      <c r="AK113" s="42" t="n">
        <f aca="false">+((3600*AB113)/K113)/V113</f>
        <v>0</v>
      </c>
      <c r="AL113" s="43" t="n">
        <f aca="false">+AI113-AK113</f>
        <v>66.3533314901852</v>
      </c>
      <c r="AM113" s="43" t="e">
        <f aca="false">+AK113*Z113</f>
        <v>#DIV/0!</v>
      </c>
      <c r="AN113" s="43" t="e">
        <f aca="false">+AJ113-AM113</f>
        <v>#DIV/0!</v>
      </c>
      <c r="AO113" s="43" t="n">
        <f aca="false">+ABS(((3600-K113)*AB113)/K113)/V113</f>
        <v>0</v>
      </c>
      <c r="AP113" s="43" t="e">
        <f aca="false">+AO113*Z113</f>
        <v>#DIV/0!</v>
      </c>
      <c r="AQ113" s="43" t="n">
        <f aca="false">+AO113+AK113</f>
        <v>0</v>
      </c>
      <c r="AR113" s="43" t="e">
        <f aca="false">+AP113+AM113</f>
        <v>#DIV/0!</v>
      </c>
      <c r="AS113" s="7" t="s">
        <v>257</v>
      </c>
    </row>
    <row r="114" customFormat="false" ht="145.5" hidden="false" customHeight="false" outlineLevel="0" collapsed="false">
      <c r="A114" s="45" t="n">
        <v>45028</v>
      </c>
      <c r="B114" s="46" t="n">
        <v>45026</v>
      </c>
      <c r="C114" s="46" t="n">
        <v>45028</v>
      </c>
      <c r="D114" s="50" t="n">
        <f aca="false">+B114-C114</f>
        <v>-2</v>
      </c>
      <c r="E114" s="48" t="str">
        <f aca="false">+IF(D114&lt;0,"SÍ","NO")</f>
        <v>SÍ</v>
      </c>
      <c r="F114" s="48"/>
      <c r="G114" s="48" t="s">
        <v>89</v>
      </c>
      <c r="H114" s="49" t="n">
        <v>0.333333333333333</v>
      </c>
      <c r="I114" s="49" t="n">
        <v>0.444444444444444</v>
      </c>
      <c r="J114" s="49" t="n">
        <f aca="false">+I114-H114</f>
        <v>0.111111111111111</v>
      </c>
      <c r="K114" s="50" t="n">
        <f aca="false">86400*J114</f>
        <v>9600</v>
      </c>
      <c r="L114" s="51" t="s">
        <v>260</v>
      </c>
      <c r="M114" s="51"/>
      <c r="N114" s="51" t="n">
        <v>2</v>
      </c>
      <c r="O114" s="51" t="s">
        <v>113</v>
      </c>
      <c r="P114" s="51" t="s">
        <v>261</v>
      </c>
      <c r="Q114" s="51" t="s">
        <v>262</v>
      </c>
      <c r="R114" s="52" t="s">
        <v>95</v>
      </c>
      <c r="S114" s="53"/>
      <c r="T114" s="54" t="n">
        <v>1121</v>
      </c>
      <c r="U114" s="54"/>
      <c r="V114" s="54" t="n">
        <v>200</v>
      </c>
      <c r="W114" s="55" t="n">
        <v>200</v>
      </c>
      <c r="X114" s="59"/>
      <c r="Y114" s="37"/>
      <c r="Z114" s="38" t="e">
        <f aca="false">+(X114/AC114)</f>
        <v>#DIV/0!</v>
      </c>
      <c r="AA114" s="61" t="n">
        <f aca="false">+AVERAGE(0.94,1.04,0.94)</f>
        <v>0.973333333333333</v>
      </c>
      <c r="AB114" s="61"/>
      <c r="AC114" s="61" t="n">
        <f aca="false">+AB114/V114</f>
        <v>0</v>
      </c>
      <c r="AD114" s="61" t="n">
        <v>36.208</v>
      </c>
      <c r="AE114" s="38"/>
      <c r="AF114" s="61" t="n">
        <v>43.147</v>
      </c>
      <c r="AG114" s="61" t="n">
        <v>59.332</v>
      </c>
      <c r="AH114" s="62"/>
      <c r="AI114" s="56" t="e">
        <f aca="false">(3600/AH114)*W114</f>
        <v>#DIV/0!</v>
      </c>
      <c r="AJ114" s="63" t="e">
        <f aca="false">+AI114*AA114</f>
        <v>#DIV/0!</v>
      </c>
      <c r="AK114" s="42" t="n">
        <f aca="false">+((3600*AB114)/K114)/V114</f>
        <v>0</v>
      </c>
      <c r="AL114" s="43" t="e">
        <f aca="false">+AI114-AK114</f>
        <v>#DIV/0!</v>
      </c>
      <c r="AM114" s="43" t="e">
        <f aca="false">+AK114*Z114</f>
        <v>#DIV/0!</v>
      </c>
      <c r="AN114" s="43" t="e">
        <f aca="false">+AJ114-AM114</f>
        <v>#DIV/0!</v>
      </c>
      <c r="AO114" s="43" t="n">
        <f aca="false">+ABS(((3600-K114)*AB114)/K114)/V114</f>
        <v>0</v>
      </c>
      <c r="AP114" s="43" t="e">
        <f aca="false">+AO114*Z114</f>
        <v>#DIV/0!</v>
      </c>
      <c r="AQ114" s="43" t="n">
        <f aca="false">+AO114+AK114</f>
        <v>0</v>
      </c>
      <c r="AR114" s="43" t="e">
        <f aca="false">+AP114+AM114</f>
        <v>#DIV/0!</v>
      </c>
      <c r="AS114" s="7" t="s">
        <v>264</v>
      </c>
    </row>
    <row r="115" customFormat="false" ht="13.8" hidden="false" customHeight="false" outlineLevel="0" collapsed="false">
      <c r="A115" s="45" t="n">
        <v>45030</v>
      </c>
      <c r="B115" s="46" t="n">
        <v>45030</v>
      </c>
      <c r="C115" s="46" t="n">
        <v>45030</v>
      </c>
      <c r="D115" s="50" t="n">
        <f aca="false">+B115-C115</f>
        <v>0</v>
      </c>
      <c r="E115" s="48" t="str">
        <f aca="false">+IF(D115&lt;0,"SÍ","NO")</f>
        <v>NO</v>
      </c>
      <c r="F115" s="48"/>
      <c r="G115" s="48" t="s">
        <v>66</v>
      </c>
      <c r="H115" s="49" t="n">
        <v>0.15625</v>
      </c>
      <c r="I115" s="49" t="n">
        <v>0.232638888888889</v>
      </c>
      <c r="J115" s="49" t="n">
        <f aca="false">+I115-H115</f>
        <v>0.0763888888888889</v>
      </c>
      <c r="K115" s="50" t="n">
        <f aca="false">86400*J115</f>
        <v>6600</v>
      </c>
      <c r="L115" s="51" t="s">
        <v>267</v>
      </c>
      <c r="M115" s="51"/>
      <c r="N115" s="51" t="n">
        <v>0.9</v>
      </c>
      <c r="O115" s="51" t="s">
        <v>49</v>
      </c>
      <c r="P115" s="51" t="s">
        <v>50</v>
      </c>
      <c r="Q115" s="51" t="s">
        <v>240</v>
      </c>
      <c r="R115" s="52" t="s">
        <v>55</v>
      </c>
      <c r="S115" s="53" t="s">
        <v>268</v>
      </c>
      <c r="T115" s="54" t="n">
        <v>149</v>
      </c>
      <c r="U115" s="54" t="n">
        <v>130</v>
      </c>
      <c r="V115" s="54" t="n">
        <v>100</v>
      </c>
      <c r="W115" s="55" t="n">
        <v>1</v>
      </c>
      <c r="X115" s="64" t="n">
        <v>12.9</v>
      </c>
      <c r="Y115" s="37"/>
      <c r="Z115" s="38" t="n">
        <f aca="false">+(X115/AC115)</f>
        <v>0.258</v>
      </c>
      <c r="AA115" s="61" t="n">
        <f aca="false">+AVERAGE(0.24,0.24,0.22,0.24)</f>
        <v>0.235</v>
      </c>
      <c r="AB115" s="60" t="n">
        <v>5000</v>
      </c>
      <c r="AC115" s="61" t="n">
        <f aca="false">+AB115/V115</f>
        <v>50</v>
      </c>
      <c r="AD115" s="61" t="n">
        <v>40.9325</v>
      </c>
      <c r="AE115" s="38"/>
      <c r="AF115" s="61" t="n">
        <v>57.897</v>
      </c>
      <c r="AG115" s="61" t="n">
        <v>54.231</v>
      </c>
      <c r="AH115" s="62" t="n">
        <f aca="false">+AVERAGE(45.944,46.508,46.43)</f>
        <v>46.294</v>
      </c>
      <c r="AI115" s="56" t="n">
        <f aca="false">(3600/AH115)*W115</f>
        <v>77.7638570873115</v>
      </c>
      <c r="AJ115" s="63" t="n">
        <f aca="false">+AI115*AA115</f>
        <v>18.2745064155182</v>
      </c>
      <c r="AK115" s="42" t="n">
        <f aca="false">+((3600*AB115)/K115)/V115</f>
        <v>27.2727272727273</v>
      </c>
      <c r="AL115" s="43" t="n">
        <f aca="false">+AI115-AK115</f>
        <v>50.4911298145842</v>
      </c>
      <c r="AM115" s="43" t="n">
        <f aca="false">+AK115*Z115</f>
        <v>7.03636363636364</v>
      </c>
      <c r="AN115" s="43" t="n">
        <f aca="false">+AJ115-AM115</f>
        <v>11.2381427791546</v>
      </c>
      <c r="AO115" s="43" t="n">
        <f aca="false">+ABS(((3600-K115)*AB115)/K115)/V115</f>
        <v>22.7272727272727</v>
      </c>
      <c r="AP115" s="43" t="n">
        <f aca="false">+AO115*Z115</f>
        <v>5.86363636363636</v>
      </c>
      <c r="AQ115" s="43" t="n">
        <f aca="false">+AO115+AK115</f>
        <v>50</v>
      </c>
      <c r="AR115" s="43" t="n">
        <f aca="false">+AP115+AM115</f>
        <v>12.9</v>
      </c>
      <c r="AS115" s="7"/>
    </row>
    <row r="116" customFormat="false" ht="13.8" hidden="false" customHeight="false" outlineLevel="0" collapsed="false">
      <c r="A116" s="45" t="n">
        <v>45030</v>
      </c>
      <c r="B116" s="46" t="n">
        <v>45030</v>
      </c>
      <c r="C116" s="46" t="n">
        <v>45030</v>
      </c>
      <c r="D116" s="50" t="n">
        <f aca="false">+B116-C116</f>
        <v>0</v>
      </c>
      <c r="E116" s="48" t="str">
        <f aca="false">+IF(D116&lt;0,"SÍ","NO")</f>
        <v>NO</v>
      </c>
      <c r="F116" s="48"/>
      <c r="G116" s="48" t="s">
        <v>164</v>
      </c>
      <c r="H116" s="49" t="n">
        <v>0.167361111111111</v>
      </c>
      <c r="I116" s="49" t="n">
        <v>0.227777777777778</v>
      </c>
      <c r="J116" s="49" t="n">
        <f aca="false">+I116-H116</f>
        <v>0.0604166666666667</v>
      </c>
      <c r="K116" s="50" t="n">
        <f aca="false">86400*J116</f>
        <v>5220</v>
      </c>
      <c r="L116" s="51" t="s">
        <v>81</v>
      </c>
      <c r="M116" s="51"/>
      <c r="N116" s="51" t="n">
        <v>0.9</v>
      </c>
      <c r="O116" s="51" t="s">
        <v>49</v>
      </c>
      <c r="P116" s="51" t="s">
        <v>50</v>
      </c>
      <c r="Q116" s="51" t="s">
        <v>240</v>
      </c>
      <c r="R116" s="52" t="s">
        <v>70</v>
      </c>
      <c r="S116" s="53" t="s">
        <v>273</v>
      </c>
      <c r="T116" s="54" t="n">
        <v>154</v>
      </c>
      <c r="U116" s="54" t="s">
        <v>272</v>
      </c>
      <c r="V116" s="54" t="n">
        <v>100</v>
      </c>
      <c r="W116" s="55" t="n">
        <v>1</v>
      </c>
      <c r="X116" s="64" t="n">
        <v>23.5</v>
      </c>
      <c r="Y116" s="37"/>
      <c r="Z116" s="38" t="e">
        <f aca="false">+(X116/AC116)</f>
        <v>#DIV/0!</v>
      </c>
      <c r="AA116" s="61" t="n">
        <f aca="false">+AVERAGE(0.24,0.24,0.24)</f>
        <v>0.24</v>
      </c>
      <c r="AB116" s="61"/>
      <c r="AC116" s="61" t="n">
        <f aca="false">+AB116/V116</f>
        <v>0</v>
      </c>
      <c r="AD116" s="61" t="n">
        <v>42.653</v>
      </c>
      <c r="AE116" s="38"/>
      <c r="AF116" s="61" t="n">
        <v>67.34</v>
      </c>
      <c r="AG116" s="61" t="n">
        <v>49.432</v>
      </c>
      <c r="AH116" s="62" t="n">
        <f aca="false">+AVERAGE(42.773,43.842,42.827)</f>
        <v>43.1473333333333</v>
      </c>
      <c r="AI116" s="56" t="n">
        <f aca="false">(3600/AH116)*W116</f>
        <v>83.4350519923982</v>
      </c>
      <c r="AJ116" s="63" t="n">
        <f aca="false">+AI116*AA116</f>
        <v>20.0244124781756</v>
      </c>
      <c r="AK116" s="42" t="n">
        <f aca="false">+((3600*AB116)/K116)/V116</f>
        <v>0</v>
      </c>
      <c r="AL116" s="43" t="n">
        <f aca="false">+AI116-AK116</f>
        <v>83.4350519923981</v>
      </c>
      <c r="AM116" s="43" t="e">
        <f aca="false">+AK116*Z116</f>
        <v>#DIV/0!</v>
      </c>
      <c r="AN116" s="43" t="e">
        <f aca="false">+AJ116-AM116</f>
        <v>#DIV/0!</v>
      </c>
      <c r="AO116" s="43" t="n">
        <f aca="false">+ABS(((3600-K116)*AB116)/K116)/V116</f>
        <v>0</v>
      </c>
      <c r="AP116" s="43" t="e">
        <f aca="false">+AO116*Z116</f>
        <v>#DIV/0!</v>
      </c>
      <c r="AQ116" s="43" t="n">
        <f aca="false">+AO116+AK116</f>
        <v>0</v>
      </c>
      <c r="AR116" s="43" t="e">
        <f aca="false">+AP116+AM116</f>
        <v>#DIV/0!</v>
      </c>
      <c r="AS116" s="7"/>
    </row>
    <row r="117" customFormat="false" ht="13.8" hidden="false" customHeight="false" outlineLevel="0" collapsed="false">
      <c r="A117" s="45" t="n">
        <v>45033</v>
      </c>
      <c r="B117" s="46" t="n">
        <v>45030</v>
      </c>
      <c r="C117" s="46" t="n">
        <v>45033</v>
      </c>
      <c r="D117" s="50" t="n">
        <f aca="false">+B117-C117</f>
        <v>-3</v>
      </c>
      <c r="E117" s="48" t="str">
        <f aca="false">+IF(D117&lt;0,"SÍ","NO")</f>
        <v>SÍ</v>
      </c>
      <c r="F117" s="48"/>
      <c r="G117" s="48" t="s">
        <v>276</v>
      </c>
      <c r="H117" s="49" t="n">
        <v>0.0972222222222222</v>
      </c>
      <c r="I117" s="49" t="n">
        <v>0.145833333333333</v>
      </c>
      <c r="J117" s="49" t="n">
        <f aca="false">+I117-H117</f>
        <v>0.0486111111111111</v>
      </c>
      <c r="K117" s="50" t="n">
        <f aca="false">86400*J117</f>
        <v>4200</v>
      </c>
      <c r="L117" s="51" t="s">
        <v>148</v>
      </c>
      <c r="M117" s="51"/>
      <c r="N117" s="51" t="n">
        <v>0.25</v>
      </c>
      <c r="O117" s="51" t="s">
        <v>113</v>
      </c>
      <c r="P117" s="51" t="s">
        <v>50</v>
      </c>
      <c r="Q117" s="51" t="s">
        <v>240</v>
      </c>
      <c r="R117" s="52" t="s">
        <v>55</v>
      </c>
      <c r="S117" s="53" t="s">
        <v>278</v>
      </c>
      <c r="T117" s="54" t="n">
        <v>608</v>
      </c>
      <c r="U117" s="54" t="s">
        <v>277</v>
      </c>
      <c r="V117" s="54" t="n">
        <v>100</v>
      </c>
      <c r="W117" s="55" t="n">
        <v>1</v>
      </c>
      <c r="X117" s="64"/>
      <c r="Y117" s="37"/>
      <c r="Z117" s="38" t="e">
        <f aca="false">+(X117/AC117)</f>
        <v>#DIV/0!</v>
      </c>
      <c r="AA117" s="61" t="n">
        <f aca="false">+AVERAGE(0.6,0.6,0.6,0.6)</f>
        <v>0.6</v>
      </c>
      <c r="AB117" s="61"/>
      <c r="AC117" s="61" t="n">
        <f aca="false">+AB117/V117</f>
        <v>0</v>
      </c>
      <c r="AD117" s="61"/>
      <c r="AE117" s="38"/>
      <c r="AF117" s="61" t="n">
        <v>60.342</v>
      </c>
      <c r="AG117" s="61" t="n">
        <v>64.684</v>
      </c>
      <c r="AH117" s="62" t="n">
        <f aca="false">+AVERAGE(163.717,162.883,166.664)</f>
        <v>164.421333333333</v>
      </c>
      <c r="AI117" s="56" t="n">
        <f aca="false">(3600/AH117)*W117</f>
        <v>21.8949690226735</v>
      </c>
      <c r="AJ117" s="63" t="n">
        <f aca="false">+AI117*AA117</f>
        <v>13.1369814136041</v>
      </c>
      <c r="AK117" s="42" t="n">
        <f aca="false">+((3600*AB117)/K117)/V117</f>
        <v>0</v>
      </c>
      <c r="AL117" s="43" t="n">
        <f aca="false">+AI117-AK117</f>
        <v>21.8949690226735</v>
      </c>
      <c r="AM117" s="43" t="e">
        <f aca="false">+AK117*Z117</f>
        <v>#DIV/0!</v>
      </c>
      <c r="AN117" s="43" t="e">
        <f aca="false">+AJ117-AM117</f>
        <v>#DIV/0!</v>
      </c>
      <c r="AO117" s="43" t="n">
        <f aca="false">+ABS(((3600-K117)*AB117)/K117)/V117</f>
        <v>0</v>
      </c>
      <c r="AP117" s="43" t="e">
        <f aca="false">+AO117*Z117</f>
        <v>#DIV/0!</v>
      </c>
      <c r="AQ117" s="43" t="n">
        <f aca="false">+AO117+AK117</f>
        <v>0</v>
      </c>
      <c r="AR117" s="43" t="e">
        <f aca="false">+AP117+AM117</f>
        <v>#DIV/0!</v>
      </c>
      <c r="AS117" s="7"/>
    </row>
    <row r="118" customFormat="false" ht="13.8" hidden="false" customHeight="false" outlineLevel="0" collapsed="false">
      <c r="A118" s="45" t="n">
        <v>45033</v>
      </c>
      <c r="B118" s="46" t="n">
        <v>45030</v>
      </c>
      <c r="C118" s="46" t="n">
        <v>45033</v>
      </c>
      <c r="D118" s="50" t="n">
        <f aca="false">+B118-C118</f>
        <v>-3</v>
      </c>
      <c r="E118" s="48" t="str">
        <f aca="false">+IF(D118&lt;0,"SÍ","NO")</f>
        <v>SÍ</v>
      </c>
      <c r="F118" s="48"/>
      <c r="G118" s="48" t="s">
        <v>66</v>
      </c>
      <c r="H118" s="49" t="n">
        <v>0.534722222222222</v>
      </c>
      <c r="I118" s="49" t="n">
        <v>0.636111111111111</v>
      </c>
      <c r="J118" s="49" t="n">
        <f aca="false">+I118-H118</f>
        <v>0.101388888888889</v>
      </c>
      <c r="K118" s="50" t="n">
        <f aca="false">86400*J118</f>
        <v>8760</v>
      </c>
      <c r="L118" s="51" t="s">
        <v>134</v>
      </c>
      <c r="M118" s="51"/>
      <c r="N118" s="51" t="n">
        <v>0.35</v>
      </c>
      <c r="O118" s="51" t="s">
        <v>113</v>
      </c>
      <c r="P118" s="51" t="s">
        <v>50</v>
      </c>
      <c r="Q118" s="51" t="s">
        <v>240</v>
      </c>
      <c r="R118" s="52" t="s">
        <v>70</v>
      </c>
      <c r="S118" s="53" t="n">
        <v>400</v>
      </c>
      <c r="T118" s="54" t="n">
        <v>306</v>
      </c>
      <c r="U118" s="54" t="n">
        <v>90</v>
      </c>
      <c r="V118" s="54" t="n">
        <v>100</v>
      </c>
      <c r="W118" s="55" t="n">
        <v>1</v>
      </c>
      <c r="X118" s="64"/>
      <c r="Y118" s="37"/>
      <c r="Z118" s="38" t="e">
        <f aca="false">+(X118/AC118)</f>
        <v>#DIV/0!</v>
      </c>
      <c r="AA118" s="61" t="n">
        <f aca="false">+AVERAGE(0.24,0.24,0.24,0.24)</f>
        <v>0.24</v>
      </c>
      <c r="AB118" s="61"/>
      <c r="AC118" s="61" t="n">
        <f aca="false">+AB118/V118</f>
        <v>0</v>
      </c>
      <c r="AD118" s="61"/>
      <c r="AE118" s="38"/>
      <c r="AF118" s="61" t="n">
        <v>54.678</v>
      </c>
      <c r="AG118" s="61" t="n">
        <v>46.123</v>
      </c>
      <c r="AH118" s="62" t="n">
        <f aca="false">+AVERAGE(71.785,71.48,71.275)</f>
        <v>71.5133333333333</v>
      </c>
      <c r="AI118" s="56" t="n">
        <f aca="false">(3600/AH118)*W118</f>
        <v>50.3402628880396</v>
      </c>
      <c r="AJ118" s="63" t="n">
        <f aca="false">+AI118*AA118</f>
        <v>12.0816630931295</v>
      </c>
      <c r="AK118" s="42" t="n">
        <f aca="false">+((3600*AB118)/K118)/V118</f>
        <v>0</v>
      </c>
      <c r="AL118" s="43" t="n">
        <f aca="false">+AI118-AK118</f>
        <v>50.3402628880395</v>
      </c>
      <c r="AM118" s="43" t="e">
        <f aca="false">+AK118*Z118</f>
        <v>#DIV/0!</v>
      </c>
      <c r="AN118" s="43" t="e">
        <f aca="false">+AJ118-AM118</f>
        <v>#DIV/0!</v>
      </c>
      <c r="AO118" s="43" t="n">
        <f aca="false">+ABS(((3600-K118)*AB118)/K118)/V118</f>
        <v>0</v>
      </c>
      <c r="AP118" s="43" t="e">
        <f aca="false">+AO118*Z118</f>
        <v>#DIV/0!</v>
      </c>
      <c r="AQ118" s="43" t="n">
        <f aca="false">+AO118+AK118</f>
        <v>0</v>
      </c>
      <c r="AR118" s="43" t="e">
        <f aca="false">+AP118+AM118</f>
        <v>#DIV/0!</v>
      </c>
      <c r="AS118" s="7"/>
    </row>
    <row r="119" customFormat="false" ht="13.8" hidden="false" customHeight="false" outlineLevel="0" collapsed="false">
      <c r="A119" s="45" t="n">
        <v>45033</v>
      </c>
      <c r="B119" s="46" t="n">
        <v>45030</v>
      </c>
      <c r="C119" s="46" t="n">
        <v>45033</v>
      </c>
      <c r="D119" s="50" t="n">
        <f aca="false">+B119-C119</f>
        <v>-3</v>
      </c>
      <c r="E119" s="48" t="str">
        <f aca="false">+IF(D119&lt;0,"SÍ","NO")</f>
        <v>SÍ</v>
      </c>
      <c r="F119" s="48"/>
      <c r="G119" s="48" t="s">
        <v>89</v>
      </c>
      <c r="H119" s="49" t="n">
        <v>0.180555555555556</v>
      </c>
      <c r="I119" s="49"/>
      <c r="J119" s="49" t="n">
        <f aca="false">+I119-H119</f>
        <v>-0.180555555555556</v>
      </c>
      <c r="K119" s="50" t="n">
        <f aca="false">86400*J119</f>
        <v>-15600</v>
      </c>
      <c r="L119" s="51" t="s">
        <v>286</v>
      </c>
      <c r="M119" s="51"/>
      <c r="N119" s="51" t="n">
        <v>2.4</v>
      </c>
      <c r="O119" s="51" t="s">
        <v>68</v>
      </c>
      <c r="P119" s="51" t="s">
        <v>92</v>
      </c>
      <c r="Q119" s="51" t="s">
        <v>287</v>
      </c>
      <c r="R119" s="52" t="s">
        <v>95</v>
      </c>
      <c r="S119" s="65" t="n">
        <v>215</v>
      </c>
      <c r="T119" s="66" t="n">
        <v>706</v>
      </c>
      <c r="U119" s="66" t="n">
        <v>45</v>
      </c>
      <c r="V119" s="66" t="n">
        <v>50</v>
      </c>
      <c r="W119" s="67" t="n">
        <v>50</v>
      </c>
      <c r="X119" s="68"/>
      <c r="Y119" s="69"/>
      <c r="Z119" s="70" t="e">
        <f aca="false">+(X119/AC119)</f>
        <v>#DIV/0!</v>
      </c>
      <c r="AA119" s="71" t="n">
        <f aca="false">+AVERAGE(1.96,2.42,1.96,2)</f>
        <v>2.085</v>
      </c>
      <c r="AB119" s="71"/>
      <c r="AC119" s="71" t="n">
        <f aca="false">+AB119/V119</f>
        <v>0</v>
      </c>
      <c r="AD119" s="71"/>
      <c r="AE119" s="71"/>
      <c r="AF119" s="71" t="n">
        <v>50.357</v>
      </c>
      <c r="AG119" s="71" t="n">
        <v>59.432</v>
      </c>
      <c r="AH119" s="72"/>
      <c r="AI119" s="73" t="e">
        <f aca="false">(3600/AH119)*W119</f>
        <v>#DIV/0!</v>
      </c>
      <c r="AJ119" s="74" t="e">
        <f aca="false">+AI119*AA119</f>
        <v>#DIV/0!</v>
      </c>
      <c r="AK119" s="42" t="n">
        <f aca="false">+((3600*AB119)/K119)/V119</f>
        <v>0</v>
      </c>
      <c r="AL119" s="43" t="e">
        <f aca="false">+AI119-AK119</f>
        <v>#DIV/0!</v>
      </c>
      <c r="AM119" s="43" t="e">
        <f aca="false">+AK119*Z119</f>
        <v>#DIV/0!</v>
      </c>
      <c r="AN119" s="43" t="e">
        <f aca="false">+AJ119-AM119</f>
        <v>#DIV/0!</v>
      </c>
      <c r="AO119" s="43" t="n">
        <f aca="false">+ABS(((3600-K119)*AB119)/K119)/V119</f>
        <v>0</v>
      </c>
      <c r="AP119" s="43" t="e">
        <f aca="false">+AO119*Z119</f>
        <v>#DIV/0!</v>
      </c>
      <c r="AQ119" s="43" t="n">
        <f aca="false">+AO119+AK119</f>
        <v>0</v>
      </c>
      <c r="AR119" s="43" t="e">
        <f aca="false">+AP119+AM119</f>
        <v>#DIV/0!</v>
      </c>
      <c r="AS119" s="7"/>
    </row>
    <row r="120" customFormat="false" ht="13.8" hidden="false" customHeight="false" outlineLevel="0" collapsed="false">
      <c r="AD120" s="75" t="n">
        <f aca="false">SUM(AD3:AD119)</f>
        <v>987.214266666667</v>
      </c>
      <c r="AE120" s="75" t="n">
        <f aca="false">SUM(AE3:AE119)</f>
        <v>880.524333333333</v>
      </c>
      <c r="AF120" s="75"/>
      <c r="AG120" s="75" t="n">
        <f aca="false">SUM(AG3:AG119)</f>
        <v>4076.4619</v>
      </c>
      <c r="AH120" s="75" t="n">
        <f aca="false">SUM(AH3:AH119)</f>
        <v>3300.7065</v>
      </c>
    </row>
  </sheetData>
  <autoFilter ref="A2:AR119"/>
  <mergeCells count="5">
    <mergeCell ref="A1:R1"/>
    <mergeCell ref="S1:W1"/>
    <mergeCell ref="X1:AH1"/>
    <mergeCell ref="AI1:AJ1"/>
    <mergeCell ref="AK1:AR1"/>
  </mergeCells>
  <conditionalFormatting sqref="E3:E119">
    <cfRule type="cellIs" priority="2" operator="equal" aboveAverage="0" equalAverage="0" bottom="0" percent="0" rank="0" text="" dxfId="16">
      <formula>"NO"</formula>
    </cfRule>
    <cfRule type="containsText" priority="3" operator="containsText" aboveAverage="0" equalAverage="0" bottom="0" percent="0" rank="0" text="SÍ" dxfId="17">
      <formula>NOT(ISERROR(SEARCH("SÍ",E3)))</formula>
    </cfRule>
    <cfRule type="cellIs" priority="4" operator="equal" aboveAverage="0" equalAverage="0" bottom="0" percent="0" rank="0" text="" dxfId="18">
      <formula>"SÍ"</formula>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N24"/>
  <sheetViews>
    <sheetView showFormulas="false" showGridLines="true" showRowColHeaders="true" showZeros="true" rightToLeft="false" tabSelected="false" showOutlineSymbols="true" defaultGridColor="true" view="normal" topLeftCell="F1" colorId="64" zoomScale="60" zoomScaleNormal="60" zoomScalePageLayoutView="100" workbookViewId="0">
      <pane xSplit="0" ySplit="1" topLeftCell="A14" activePane="bottomLeft" state="frozen"/>
      <selection pane="topLeft" activeCell="F1" activeCellId="0" sqref="F1"/>
      <selection pane="bottomLeft" activeCell="T4" activeCellId="1" sqref="BE2:BF31 T4"/>
    </sheetView>
  </sheetViews>
  <sheetFormatPr defaultColWidth="10.6796875" defaultRowHeight="13.8" zeroHeight="false" outlineLevelRow="0" outlineLevelCol="0"/>
  <cols>
    <col collapsed="false" customWidth="true" hidden="false" outlineLevel="0" max="1" min="1" style="1" width="14.21"/>
    <col collapsed="false" customWidth="true" hidden="false" outlineLevel="0" max="4" min="4" style="1" width="12.56"/>
    <col collapsed="false" customWidth="true" hidden="false" outlineLevel="0" max="5" min="5" style="1" width="12.11"/>
    <col collapsed="false" customWidth="true" hidden="false" outlineLevel="0" max="6" min="6" style="1" width="16.67"/>
    <col collapsed="false" customWidth="true" hidden="false" outlineLevel="0" max="7" min="7" style="1" width="17.22"/>
    <col collapsed="false" customWidth="true" hidden="false" outlineLevel="0" max="10" min="10" style="1" width="18.88"/>
    <col collapsed="false" customWidth="true" hidden="false" outlineLevel="0" max="11" min="11" style="1" width="17"/>
    <col collapsed="false" customWidth="true" hidden="false" outlineLevel="0" max="14" min="14" style="1" width="16.22"/>
    <col collapsed="false" customWidth="true" hidden="false" outlineLevel="0" max="15" min="15" style="1" width="20.44"/>
    <col collapsed="false" customWidth="true" hidden="false" outlineLevel="0" max="16" min="16" style="1" width="31.44"/>
    <col collapsed="false" customWidth="true" hidden="false" outlineLevel="0" max="17" min="17" style="1" width="13.88"/>
    <col collapsed="false" customWidth="true" hidden="false" outlineLevel="0" max="19" min="18" style="1" width="19.33"/>
    <col collapsed="false" customWidth="true" hidden="false" outlineLevel="0" max="20" min="20" style="1" width="20.22"/>
    <col collapsed="false" customWidth="true" hidden="false" outlineLevel="0" max="21" min="21" style="1" width="19.67"/>
    <col collapsed="false" customWidth="true" hidden="false" outlineLevel="0" max="22" min="22" style="1" width="16.33"/>
    <col collapsed="false" customWidth="true" hidden="false" outlineLevel="0" max="23" min="23" style="1" width="21.44"/>
    <col collapsed="false" customWidth="true" hidden="false" outlineLevel="0" max="24" min="24" style="1" width="20.56"/>
    <col collapsed="false" customWidth="true" hidden="false" outlineLevel="0" max="25" min="25" style="1" width="24.88"/>
    <col collapsed="false" customWidth="true" hidden="false" outlineLevel="0" max="26" min="26" style="1" width="30.88"/>
    <col collapsed="false" customWidth="true" hidden="false" outlineLevel="0" max="28" min="28" style="1" width="50"/>
    <col collapsed="false" customWidth="true" hidden="false" outlineLevel="0" max="29" min="29" style="1" width="41.67"/>
    <col collapsed="false" customWidth="true" hidden="false" outlineLevel="0" max="30" min="30" style="1" width="20"/>
    <col collapsed="false" customWidth="true" hidden="false" outlineLevel="0" max="31" min="31" style="1" width="14.79"/>
  </cols>
  <sheetData>
    <row r="1" customFormat="false" ht="57" hidden="false" customHeight="false" outlineLevel="0" collapsed="false">
      <c r="A1" s="2" t="s">
        <v>0</v>
      </c>
      <c r="B1" s="2" t="s">
        <v>1</v>
      </c>
      <c r="C1" s="2" t="s">
        <v>2</v>
      </c>
      <c r="D1" s="2" t="s">
        <v>3</v>
      </c>
      <c r="E1" s="2" t="s">
        <v>4</v>
      </c>
      <c r="F1" s="2" t="s">
        <v>5</v>
      </c>
      <c r="G1" s="2" t="s">
        <v>6</v>
      </c>
      <c r="H1" s="2" t="s">
        <v>7</v>
      </c>
      <c r="I1" s="2" t="s">
        <v>8</v>
      </c>
      <c r="J1" s="2" t="s">
        <v>9</v>
      </c>
      <c r="K1" s="2" t="s">
        <v>10</v>
      </c>
      <c r="L1" s="2" t="s">
        <v>11</v>
      </c>
      <c r="M1" s="2" t="s">
        <v>12</v>
      </c>
      <c r="N1" s="2" t="s">
        <v>21</v>
      </c>
      <c r="O1" s="2" t="s">
        <v>310</v>
      </c>
      <c r="P1" s="2" t="s">
        <v>311</v>
      </c>
      <c r="Q1" s="2" t="s">
        <v>312</v>
      </c>
      <c r="R1" s="2"/>
      <c r="S1" s="2" t="s">
        <v>313</v>
      </c>
      <c r="T1" s="2" t="s">
        <v>314</v>
      </c>
      <c r="U1" s="2" t="s">
        <v>315</v>
      </c>
      <c r="V1" s="2" t="s">
        <v>316</v>
      </c>
      <c r="W1" s="2" t="s">
        <v>317</v>
      </c>
      <c r="X1" s="2" t="s">
        <v>318</v>
      </c>
      <c r="Y1" s="2" t="s">
        <v>319</v>
      </c>
      <c r="Z1" s="2" t="s">
        <v>320</v>
      </c>
      <c r="AA1" s="2" t="s">
        <v>321</v>
      </c>
      <c r="AB1" s="2" t="s">
        <v>32</v>
      </c>
      <c r="AC1" s="2" t="s">
        <v>322</v>
      </c>
      <c r="AD1" s="2" t="s">
        <v>323</v>
      </c>
      <c r="AE1" s="2" t="s">
        <v>324</v>
      </c>
      <c r="AF1" s="3"/>
      <c r="AG1" s="3"/>
      <c r="AH1" s="3"/>
      <c r="AI1" s="3"/>
      <c r="AJ1" s="3"/>
      <c r="AK1" s="3"/>
      <c r="AL1" s="3"/>
      <c r="AM1" s="3"/>
      <c r="AN1" s="3"/>
    </row>
    <row r="2" customFormat="false" ht="35.05" hidden="false" customHeight="false" outlineLevel="0" collapsed="false">
      <c r="A2" s="4" t="n">
        <v>44972</v>
      </c>
      <c r="B2" s="4" t="s">
        <v>325</v>
      </c>
      <c r="C2" s="5" t="n">
        <v>0.391666666666667</v>
      </c>
      <c r="D2" s="5" t="n">
        <v>0.445138888888889</v>
      </c>
      <c r="E2" s="5" t="n">
        <f aca="false">+D2-C2</f>
        <v>0.0534722222222222</v>
      </c>
      <c r="F2" s="6" t="n">
        <f aca="false">86400*E2</f>
        <v>4620</v>
      </c>
      <c r="G2" s="7" t="s">
        <v>326</v>
      </c>
      <c r="H2" s="7" t="n">
        <v>0.8</v>
      </c>
      <c r="I2" s="7" t="s">
        <v>49</v>
      </c>
      <c r="J2" s="7" t="s">
        <v>50</v>
      </c>
      <c r="K2" s="7" t="s">
        <v>327</v>
      </c>
      <c r="L2" s="7"/>
      <c r="M2" s="7"/>
      <c r="N2" s="7" t="s">
        <v>328</v>
      </c>
      <c r="O2" s="7"/>
      <c r="P2" s="7" t="s">
        <v>329</v>
      </c>
      <c r="Q2" s="7"/>
      <c r="R2" s="7"/>
      <c r="S2" s="7"/>
      <c r="T2" s="7"/>
      <c r="U2" s="7"/>
      <c r="V2" s="7"/>
      <c r="W2" s="7"/>
      <c r="X2" s="7"/>
      <c r="Y2" s="7"/>
      <c r="Z2" s="7" t="s">
        <v>330</v>
      </c>
      <c r="AA2" s="7" t="s">
        <v>331</v>
      </c>
      <c r="AB2" s="7"/>
      <c r="AC2" s="7"/>
      <c r="AD2" s="7"/>
      <c r="AE2" s="7"/>
      <c r="AF2" s="76"/>
      <c r="AG2" s="77"/>
      <c r="AH2" s="76"/>
      <c r="AI2" s="76"/>
      <c r="AJ2" s="76"/>
      <c r="AK2" s="76"/>
      <c r="AL2" s="76"/>
      <c r="AM2" s="76"/>
    </row>
    <row r="3" customFormat="false" ht="35.05" hidden="false" customHeight="false" outlineLevel="0" collapsed="false">
      <c r="A3" s="4" t="n">
        <v>44972</v>
      </c>
      <c r="B3" s="4" t="s">
        <v>325</v>
      </c>
      <c r="C3" s="5" t="n">
        <v>0.445138888888889</v>
      </c>
      <c r="D3" s="5" t="n">
        <v>0.5</v>
      </c>
      <c r="E3" s="5" t="n">
        <f aca="false">+D3-C3</f>
        <v>0.0548611111111111</v>
      </c>
      <c r="F3" s="6" t="n">
        <f aca="false">86400*E3</f>
        <v>4740</v>
      </c>
      <c r="G3" s="7" t="s">
        <v>326</v>
      </c>
      <c r="H3" s="7" t="n">
        <v>0.8</v>
      </c>
      <c r="I3" s="7" t="s">
        <v>49</v>
      </c>
      <c r="J3" s="7" t="s">
        <v>50</v>
      </c>
      <c r="K3" s="7" t="s">
        <v>327</v>
      </c>
      <c r="L3" s="7"/>
      <c r="M3" s="7"/>
      <c r="N3" s="7" t="s">
        <v>328</v>
      </c>
      <c r="O3" s="7"/>
      <c r="P3" s="7" t="s">
        <v>332</v>
      </c>
      <c r="Q3" s="7"/>
      <c r="R3" s="7"/>
      <c r="S3" s="7"/>
      <c r="T3" s="7"/>
      <c r="U3" s="7"/>
      <c r="V3" s="7"/>
      <c r="W3" s="7"/>
      <c r="X3" s="7"/>
      <c r="Y3" s="7"/>
      <c r="Z3" s="7"/>
      <c r="AA3" s="7"/>
      <c r="AB3" s="7"/>
      <c r="AC3" s="7"/>
      <c r="AD3" s="7"/>
      <c r="AE3" s="7"/>
    </row>
    <row r="4" customFormat="false" ht="57" hidden="false" customHeight="false" outlineLevel="0" collapsed="false">
      <c r="A4" s="4" t="n">
        <v>44972</v>
      </c>
      <c r="B4" s="4" t="s">
        <v>325</v>
      </c>
      <c r="C4" s="5" t="n">
        <v>0.418055555555556</v>
      </c>
      <c r="D4" s="5" t="n">
        <v>0.49375</v>
      </c>
      <c r="E4" s="5" t="n">
        <f aca="false">+D4-C4</f>
        <v>0.0756944444444444</v>
      </c>
      <c r="F4" s="6" t="n">
        <f aca="false">86400*E4</f>
        <v>6540</v>
      </c>
      <c r="G4" s="7" t="s">
        <v>333</v>
      </c>
      <c r="H4" s="7" t="n">
        <v>1.3</v>
      </c>
      <c r="I4" s="7" t="s">
        <v>113</v>
      </c>
      <c r="J4" s="7" t="s">
        <v>50</v>
      </c>
      <c r="K4" s="7" t="s">
        <v>334</v>
      </c>
      <c r="L4" s="7"/>
      <c r="M4" s="7"/>
      <c r="N4" s="7" t="s">
        <v>335</v>
      </c>
      <c r="O4" s="7"/>
      <c r="P4" s="7" t="s">
        <v>336</v>
      </c>
      <c r="Q4" s="7"/>
      <c r="R4" s="7"/>
      <c r="S4" s="7"/>
      <c r="T4" s="7"/>
      <c r="U4" s="7"/>
      <c r="V4" s="7"/>
      <c r="W4" s="7"/>
      <c r="X4" s="7" t="s">
        <v>337</v>
      </c>
      <c r="Y4" s="7" t="s">
        <v>338</v>
      </c>
      <c r="Z4" s="7" t="s">
        <v>330</v>
      </c>
      <c r="AA4" s="7" t="s">
        <v>339</v>
      </c>
      <c r="AB4" s="7"/>
      <c r="AC4" s="7"/>
      <c r="AD4" s="7"/>
      <c r="AE4" s="7"/>
    </row>
    <row r="5" customFormat="false" ht="57" hidden="false" customHeight="false" outlineLevel="0" collapsed="false">
      <c r="A5" s="4" t="n">
        <v>44979</v>
      </c>
      <c r="B5" s="4" t="s">
        <v>325</v>
      </c>
      <c r="C5" s="5" t="n">
        <v>0.470833333333333</v>
      </c>
      <c r="D5" s="5" t="n">
        <v>0.5625</v>
      </c>
      <c r="E5" s="5" t="n">
        <f aca="false">+D5-C5</f>
        <v>0.0916666666666667</v>
      </c>
      <c r="F5" s="6" t="n">
        <f aca="false">86400*E5</f>
        <v>7920</v>
      </c>
      <c r="G5" s="7" t="s">
        <v>340</v>
      </c>
      <c r="H5" s="7" t="n">
        <v>1</v>
      </c>
      <c r="I5" s="7" t="s">
        <v>68</v>
      </c>
      <c r="J5" s="7" t="s">
        <v>50</v>
      </c>
      <c r="K5" s="7"/>
      <c r="L5" s="7"/>
      <c r="M5" s="7"/>
      <c r="N5" s="7" t="s">
        <v>341</v>
      </c>
      <c r="O5" s="7"/>
      <c r="P5" s="7" t="s">
        <v>342</v>
      </c>
      <c r="Q5" s="7"/>
      <c r="R5" s="7"/>
      <c r="S5" s="7" t="s">
        <v>343</v>
      </c>
      <c r="T5" s="7" t="s">
        <v>344</v>
      </c>
      <c r="U5" s="7" t="s">
        <v>345</v>
      </c>
      <c r="V5" s="7" t="s">
        <v>346</v>
      </c>
      <c r="W5" s="7"/>
      <c r="X5" s="7"/>
      <c r="Y5" s="7"/>
      <c r="Z5" s="7"/>
      <c r="AA5" s="7" t="s">
        <v>347</v>
      </c>
      <c r="AB5" s="7"/>
      <c r="AC5" s="7" t="s">
        <v>348</v>
      </c>
      <c r="AD5" s="7" t="n">
        <v>3700</v>
      </c>
      <c r="AE5" s="7" t="n">
        <v>8.1</v>
      </c>
    </row>
    <row r="6" customFormat="false" ht="57" hidden="false" customHeight="false" outlineLevel="0" collapsed="false">
      <c r="A6" s="4" t="n">
        <v>44979</v>
      </c>
      <c r="B6" s="4" t="s">
        <v>325</v>
      </c>
      <c r="C6" s="5" t="n">
        <v>0.464583333333333</v>
      </c>
      <c r="D6" s="5" t="n">
        <v>0.536805555555556</v>
      </c>
      <c r="E6" s="5" t="n">
        <f aca="false">+D6-C6</f>
        <v>0.0722222222222222</v>
      </c>
      <c r="F6" s="6" t="n">
        <f aca="false">86400*E6</f>
        <v>6240</v>
      </c>
      <c r="G6" s="7" t="s">
        <v>349</v>
      </c>
      <c r="H6" s="7" t="n">
        <v>0.9</v>
      </c>
      <c r="I6" s="7" t="s">
        <v>49</v>
      </c>
      <c r="J6" s="7" t="s">
        <v>50</v>
      </c>
      <c r="K6" s="7"/>
      <c r="L6" s="7"/>
      <c r="M6" s="7"/>
      <c r="N6" s="7" t="s">
        <v>328</v>
      </c>
      <c r="O6" s="7"/>
      <c r="P6" s="78" t="s">
        <v>350</v>
      </c>
      <c r="Q6" s="7"/>
      <c r="R6" s="7"/>
      <c r="S6" s="7" t="s">
        <v>351</v>
      </c>
      <c r="T6" s="7" t="s">
        <v>352</v>
      </c>
      <c r="U6" s="7" t="s">
        <v>353</v>
      </c>
      <c r="V6" s="7" t="s">
        <v>354</v>
      </c>
      <c r="W6" s="7"/>
      <c r="X6" s="7"/>
      <c r="Y6" s="7"/>
      <c r="Z6" s="7"/>
      <c r="AA6" s="7" t="s">
        <v>355</v>
      </c>
      <c r="AB6" s="7" t="s">
        <v>356</v>
      </c>
      <c r="AC6" s="7" t="s">
        <v>357</v>
      </c>
      <c r="AD6" s="7" t="s">
        <v>358</v>
      </c>
      <c r="AE6" s="7" t="n">
        <v>38.6</v>
      </c>
    </row>
    <row r="7" customFormat="false" ht="374.25" hidden="false" customHeight="false" outlineLevel="0" collapsed="false">
      <c r="A7" s="4" t="n">
        <v>44985</v>
      </c>
      <c r="B7" s="4" t="s">
        <v>325</v>
      </c>
      <c r="C7" s="5" t="n">
        <v>0.416666666666667</v>
      </c>
      <c r="D7" s="5" t="n">
        <v>0.523611111111111</v>
      </c>
      <c r="E7" s="5" t="n">
        <f aca="false">+D7-C7</f>
        <v>0.106944444444444</v>
      </c>
      <c r="F7" s="6" t="n">
        <f aca="false">86400*E7</f>
        <v>9240</v>
      </c>
      <c r="G7" s="7" t="s">
        <v>359</v>
      </c>
      <c r="H7" s="7" t="n">
        <v>2</v>
      </c>
      <c r="I7" s="7" t="s">
        <v>68</v>
      </c>
      <c r="J7" s="7" t="s">
        <v>50</v>
      </c>
      <c r="K7" s="7"/>
      <c r="L7" s="7"/>
      <c r="M7" s="7"/>
      <c r="N7" s="7" t="s">
        <v>335</v>
      </c>
      <c r="O7" s="7"/>
      <c r="P7" s="7" t="s">
        <v>360</v>
      </c>
      <c r="Q7" s="7"/>
      <c r="R7" s="7"/>
      <c r="S7" s="7" t="s">
        <v>361</v>
      </c>
      <c r="T7" s="7" t="s">
        <v>362</v>
      </c>
      <c r="U7" s="7" t="s">
        <v>363</v>
      </c>
      <c r="V7" s="7"/>
      <c r="W7" s="7"/>
      <c r="X7" s="7"/>
      <c r="Y7" s="7"/>
      <c r="Z7" s="7"/>
      <c r="AA7" s="7" t="s">
        <v>364</v>
      </c>
      <c r="AB7" s="7" t="s">
        <v>365</v>
      </c>
      <c r="AC7" s="7"/>
      <c r="AD7" s="7" t="s">
        <v>366</v>
      </c>
      <c r="AE7" s="7" t="n">
        <v>5</v>
      </c>
    </row>
    <row r="8" customFormat="false" ht="57" hidden="false" customHeight="false" outlineLevel="0" collapsed="false">
      <c r="A8" s="4" t="n">
        <v>44985</v>
      </c>
      <c r="B8" s="4" t="s">
        <v>325</v>
      </c>
      <c r="C8" s="5"/>
      <c r="D8" s="5"/>
      <c r="E8" s="5"/>
      <c r="F8" s="6"/>
      <c r="G8" s="7" t="s">
        <v>367</v>
      </c>
      <c r="H8" s="7" t="n">
        <v>2</v>
      </c>
      <c r="I8" s="7" t="s">
        <v>68</v>
      </c>
      <c r="J8" s="7" t="s">
        <v>50</v>
      </c>
      <c r="K8" s="7"/>
      <c r="L8" s="7"/>
      <c r="M8" s="7"/>
      <c r="N8" s="7" t="s">
        <v>341</v>
      </c>
      <c r="O8" s="7"/>
      <c r="P8" s="7"/>
      <c r="Q8" s="7"/>
      <c r="R8" s="7"/>
      <c r="S8" s="7" t="s">
        <v>368</v>
      </c>
      <c r="T8" s="7" t="s">
        <v>369</v>
      </c>
      <c r="U8" s="7" t="s">
        <v>370</v>
      </c>
      <c r="V8" s="7"/>
      <c r="W8" s="7"/>
      <c r="X8" s="7"/>
      <c r="Y8" s="7" t="s">
        <v>371</v>
      </c>
      <c r="Z8" s="7"/>
      <c r="AA8" s="7"/>
      <c r="AB8" s="7" t="s">
        <v>372</v>
      </c>
      <c r="AC8" s="7"/>
      <c r="AD8" s="7" t="n">
        <v>37.2</v>
      </c>
      <c r="AE8" s="7" t="n">
        <v>4.6</v>
      </c>
    </row>
    <row r="9" customFormat="false" ht="360.75" hidden="false" customHeight="true" outlineLevel="0" collapsed="false">
      <c r="A9" s="4" t="n">
        <v>44985</v>
      </c>
      <c r="B9" s="4" t="s">
        <v>325</v>
      </c>
      <c r="C9" s="5"/>
      <c r="D9" s="5"/>
      <c r="E9" s="5"/>
      <c r="F9" s="6"/>
      <c r="G9" s="7" t="s">
        <v>359</v>
      </c>
      <c r="H9" s="7" t="n">
        <v>4</v>
      </c>
      <c r="I9" s="7" t="s">
        <v>68</v>
      </c>
      <c r="J9" s="7" t="s">
        <v>50</v>
      </c>
      <c r="K9" s="7"/>
      <c r="L9" s="7"/>
      <c r="M9" s="7"/>
      <c r="N9" s="7" t="s">
        <v>373</v>
      </c>
      <c r="O9" s="7" t="s">
        <v>374</v>
      </c>
      <c r="P9" s="7"/>
      <c r="Q9" s="7"/>
      <c r="R9" s="7"/>
      <c r="S9" s="7"/>
      <c r="T9" s="7"/>
      <c r="U9" s="7"/>
      <c r="V9" s="7"/>
      <c r="W9" s="7"/>
      <c r="X9" s="7"/>
      <c r="Y9" s="7"/>
      <c r="Z9" s="7"/>
      <c r="AA9" s="7"/>
      <c r="AB9" s="7"/>
      <c r="AC9" s="7"/>
      <c r="AD9" s="7"/>
      <c r="AE9" s="7"/>
    </row>
    <row r="10" customFormat="false" ht="57" hidden="false" customHeight="false" outlineLevel="0" collapsed="false">
      <c r="A10" s="4" t="n">
        <v>44999</v>
      </c>
      <c r="B10" s="4" t="s">
        <v>325</v>
      </c>
      <c r="C10" s="5" t="n">
        <v>0.156944444444444</v>
      </c>
      <c r="D10" s="5" t="n">
        <v>0.221527777777778</v>
      </c>
      <c r="E10" s="5" t="n">
        <f aca="false">+D10-C10</f>
        <v>0.0645833333333333</v>
      </c>
      <c r="F10" s="6" t="n">
        <f aca="false">86400*E10</f>
        <v>5580</v>
      </c>
      <c r="G10" s="7" t="s">
        <v>359</v>
      </c>
      <c r="H10" s="7" t="n">
        <v>4</v>
      </c>
      <c r="I10" s="7" t="s">
        <v>68</v>
      </c>
      <c r="J10" s="7" t="s">
        <v>50</v>
      </c>
      <c r="K10" s="7"/>
      <c r="L10" s="7"/>
      <c r="M10" s="7"/>
      <c r="N10" s="7" t="s">
        <v>373</v>
      </c>
      <c r="O10" s="7"/>
      <c r="P10" s="78" t="s">
        <v>375</v>
      </c>
      <c r="Q10" s="7"/>
      <c r="R10" s="7"/>
      <c r="S10" s="7" t="s">
        <v>376</v>
      </c>
      <c r="T10" s="7" t="s">
        <v>377</v>
      </c>
      <c r="U10" s="78" t="s">
        <v>378</v>
      </c>
      <c r="V10" s="7"/>
      <c r="W10" s="7"/>
      <c r="X10" s="7"/>
      <c r="Y10" s="7"/>
      <c r="Z10" s="7"/>
      <c r="AA10" s="7" t="s">
        <v>379</v>
      </c>
      <c r="AB10" s="7"/>
      <c r="AC10" s="7"/>
      <c r="AD10" s="7" t="n">
        <v>29</v>
      </c>
      <c r="AE10" s="7" t="n">
        <v>6.4</v>
      </c>
    </row>
    <row r="11" customFormat="false" ht="57" hidden="false" customHeight="false" outlineLevel="0" collapsed="false">
      <c r="A11" s="4" t="n">
        <v>45003</v>
      </c>
      <c r="B11" s="4" t="s">
        <v>325</v>
      </c>
      <c r="C11" s="5" t="n">
        <v>0.472222222222222</v>
      </c>
      <c r="D11" s="5" t="n">
        <v>0.541666666666667</v>
      </c>
      <c r="E11" s="5" t="n">
        <f aca="false">+D11-C11</f>
        <v>0.0694444444444445</v>
      </c>
      <c r="F11" s="6" t="n">
        <f aca="false">86400*E11</f>
        <v>6000</v>
      </c>
      <c r="G11" s="7" t="s">
        <v>380</v>
      </c>
      <c r="H11" s="7" t="n">
        <v>2.5</v>
      </c>
      <c r="I11" s="7" t="s">
        <v>68</v>
      </c>
      <c r="J11" s="7" t="s">
        <v>381</v>
      </c>
      <c r="K11" s="7"/>
      <c r="L11" s="7"/>
      <c r="M11" s="7"/>
      <c r="N11" s="7" t="s">
        <v>373</v>
      </c>
      <c r="O11" s="7"/>
      <c r="P11" s="78" t="s">
        <v>382</v>
      </c>
      <c r="Q11" s="7"/>
      <c r="R11" s="7"/>
      <c r="S11" s="7" t="s">
        <v>383</v>
      </c>
      <c r="T11" s="7" t="s">
        <v>384</v>
      </c>
      <c r="U11" s="78" t="s">
        <v>385</v>
      </c>
      <c r="V11" s="7"/>
      <c r="W11" s="7"/>
      <c r="X11" s="7"/>
      <c r="Y11" s="7"/>
      <c r="Z11" s="7"/>
      <c r="AA11" s="7" t="s">
        <v>386</v>
      </c>
      <c r="AB11" s="7"/>
      <c r="AC11" s="7"/>
      <c r="AD11" s="7" t="s">
        <v>387</v>
      </c>
      <c r="AE11" s="7" t="n">
        <v>16.5</v>
      </c>
    </row>
    <row r="12" customFormat="false" ht="100.5" hidden="false" customHeight="false" outlineLevel="0" collapsed="false">
      <c r="A12" s="4" t="n">
        <v>45006</v>
      </c>
      <c r="B12" s="4" t="s">
        <v>325</v>
      </c>
      <c r="C12" s="5" t="n">
        <v>0.683333333333333</v>
      </c>
      <c r="D12" s="5" t="n">
        <v>0.75</v>
      </c>
      <c r="E12" s="5" t="n">
        <f aca="false">+D12-C12</f>
        <v>0.0666666666666667</v>
      </c>
      <c r="F12" s="6" t="n">
        <f aca="false">86400*E12</f>
        <v>5760</v>
      </c>
      <c r="G12" s="7" t="s">
        <v>388</v>
      </c>
      <c r="H12" s="7" t="n">
        <v>2</v>
      </c>
      <c r="I12" s="7" t="s">
        <v>68</v>
      </c>
      <c r="J12" s="7" t="s">
        <v>50</v>
      </c>
      <c r="K12" s="7"/>
      <c r="L12" s="7"/>
      <c r="M12" s="7"/>
      <c r="N12" s="7" t="s">
        <v>341</v>
      </c>
      <c r="O12" s="78" t="s">
        <v>389</v>
      </c>
      <c r="P12" s="78" t="s">
        <v>390</v>
      </c>
      <c r="Q12" s="7"/>
      <c r="R12" s="7"/>
      <c r="S12" s="78" t="s">
        <v>391</v>
      </c>
      <c r="T12" s="7" t="s">
        <v>392</v>
      </c>
      <c r="U12" s="78"/>
      <c r="V12" s="7"/>
      <c r="W12" s="7"/>
      <c r="X12" s="7"/>
      <c r="Y12" s="7"/>
      <c r="Z12" s="7"/>
      <c r="AA12" s="7"/>
      <c r="AB12" s="7" t="s">
        <v>393</v>
      </c>
      <c r="AC12" s="7"/>
      <c r="AD12" s="7" t="n">
        <v>22.65</v>
      </c>
      <c r="AE12" s="7" t="n">
        <v>5</v>
      </c>
    </row>
    <row r="13" customFormat="false" ht="57" hidden="false" customHeight="false" outlineLevel="0" collapsed="false">
      <c r="A13" s="4" t="n">
        <v>45006</v>
      </c>
      <c r="B13" s="4" t="s">
        <v>325</v>
      </c>
      <c r="C13" s="5" t="n">
        <v>0.727777777777778</v>
      </c>
      <c r="D13" s="5" t="n">
        <v>0.738194444444444</v>
      </c>
      <c r="E13" s="5" t="n">
        <f aca="false">+D13-C13</f>
        <v>0.0104166666666667</v>
      </c>
      <c r="F13" s="6" t="n">
        <f aca="false">86400*E13</f>
        <v>900</v>
      </c>
      <c r="G13" s="7" t="s">
        <v>394</v>
      </c>
      <c r="H13" s="7" t="n">
        <v>1</v>
      </c>
      <c r="I13" s="7" t="s">
        <v>113</v>
      </c>
      <c r="J13" s="7" t="s">
        <v>50</v>
      </c>
      <c r="K13" s="7"/>
      <c r="L13" s="7"/>
      <c r="M13" s="7"/>
      <c r="N13" s="7" t="s">
        <v>373</v>
      </c>
      <c r="O13" s="78" t="s">
        <v>395</v>
      </c>
      <c r="P13" s="78"/>
      <c r="Q13" s="7"/>
      <c r="R13" s="7"/>
      <c r="S13" s="7"/>
      <c r="T13" s="7"/>
      <c r="U13" s="78"/>
      <c r="V13" s="7"/>
      <c r="W13" s="7"/>
      <c r="X13" s="7"/>
      <c r="Y13" s="7"/>
      <c r="Z13" s="7"/>
      <c r="AA13" s="7"/>
      <c r="AB13" s="7"/>
      <c r="AC13" s="7"/>
      <c r="AD13" s="7"/>
      <c r="AE13" s="7"/>
    </row>
    <row r="14" customFormat="false" ht="57" hidden="false" customHeight="false" outlineLevel="0" collapsed="false">
      <c r="A14" s="4" t="n">
        <v>45007</v>
      </c>
      <c r="B14" s="4" t="s">
        <v>325</v>
      </c>
      <c r="C14" s="5" t="n">
        <v>0.440277777777778</v>
      </c>
      <c r="D14" s="5" t="n">
        <v>0.5</v>
      </c>
      <c r="E14" s="5" t="n">
        <f aca="false">+D14-C14</f>
        <v>0.0597222222222222</v>
      </c>
      <c r="F14" s="6" t="n">
        <f aca="false">86400*E14</f>
        <v>5160</v>
      </c>
      <c r="G14" s="7"/>
      <c r="H14" s="7"/>
      <c r="I14" s="7"/>
      <c r="J14" s="7" t="s">
        <v>50</v>
      </c>
      <c r="K14" s="7"/>
      <c r="L14" s="7"/>
      <c r="M14" s="7"/>
      <c r="N14" s="7" t="s">
        <v>341</v>
      </c>
      <c r="O14" s="78"/>
      <c r="P14" s="78"/>
      <c r="Q14" s="7"/>
      <c r="R14" s="7"/>
      <c r="S14" s="7" t="s">
        <v>396</v>
      </c>
      <c r="T14" s="78" t="s">
        <v>397</v>
      </c>
      <c r="U14" s="78" t="s">
        <v>398</v>
      </c>
      <c r="V14" s="7" t="str">
        <f aca="false">IFERROR(RIGHT(U14,LEN(U14)-SEARCH("=",U14)-7),"")</f>
        <v>17536</v>
      </c>
      <c r="W14" s="7"/>
      <c r="X14" s="7"/>
      <c r="Y14" s="7"/>
      <c r="Z14" s="7"/>
      <c r="AA14" s="7"/>
      <c r="AB14" s="7"/>
      <c r="AC14" s="7"/>
      <c r="AD14" s="7" t="n">
        <v>22.45</v>
      </c>
      <c r="AE14" s="7" t="n">
        <v>6.2</v>
      </c>
    </row>
    <row r="15" customFormat="false" ht="57" hidden="false" customHeight="false" outlineLevel="0" collapsed="false">
      <c r="A15" s="4" t="n">
        <v>45008</v>
      </c>
      <c r="B15" s="4" t="s">
        <v>325</v>
      </c>
      <c r="C15" s="5" t="n">
        <v>0.456944444444444</v>
      </c>
      <c r="D15" s="5" t="n">
        <v>0.5</v>
      </c>
      <c r="E15" s="5" t="n">
        <f aca="false">+D15-C15</f>
        <v>0.0430555555555556</v>
      </c>
      <c r="F15" s="6" t="n">
        <f aca="false">86400*E15</f>
        <v>3720</v>
      </c>
      <c r="G15" s="7" t="s">
        <v>333</v>
      </c>
      <c r="H15" s="7" t="n">
        <v>0.35</v>
      </c>
      <c r="I15" s="7" t="s">
        <v>113</v>
      </c>
      <c r="J15" s="7" t="s">
        <v>50</v>
      </c>
      <c r="K15" s="7"/>
      <c r="L15" s="7"/>
      <c r="M15" s="7"/>
      <c r="N15" s="7" t="s">
        <v>373</v>
      </c>
      <c r="O15" s="78"/>
      <c r="P15" s="78"/>
      <c r="Q15" s="7"/>
      <c r="R15" s="7"/>
      <c r="S15" s="78" t="s">
        <v>399</v>
      </c>
      <c r="T15" s="7"/>
      <c r="U15" s="78" t="s">
        <v>400</v>
      </c>
      <c r="V15" s="7" t="s">
        <v>401</v>
      </c>
      <c r="W15" s="7" t="str">
        <f aca="false">LEFT(RIGHT(V15,LEN(V15)-FIND("=",V15)-7),LEN(RIGHT(V15,LEN(V15)-FIND("=",V15)-7))-3)&amp;","&amp;RIGHT(RIGHT(V15,LEN(V15)-FIND("=",V15)-7),3)</f>
        <v>31,183</v>
      </c>
      <c r="X15" s="7"/>
      <c r="Y15" s="7"/>
      <c r="Z15" s="7"/>
      <c r="AA15" s="7" t="s">
        <v>402</v>
      </c>
      <c r="AB15" s="7"/>
      <c r="AC15" s="7"/>
      <c r="AD15" s="7"/>
      <c r="AE15" s="7" t="n">
        <v>44</v>
      </c>
    </row>
    <row r="16" customFormat="false" ht="57" hidden="false" customHeight="false" outlineLevel="0" collapsed="false">
      <c r="A16" s="4" t="n">
        <v>45008</v>
      </c>
      <c r="B16" s="4" t="s">
        <v>325</v>
      </c>
      <c r="C16" s="5" t="n">
        <v>0.140972222222222</v>
      </c>
      <c r="D16" s="5" t="n">
        <v>0.208333333333333</v>
      </c>
      <c r="E16" s="5" t="n">
        <f aca="false">+D16-C16</f>
        <v>0.0673611111111111</v>
      </c>
      <c r="F16" s="6" t="n">
        <f aca="false">86400*E16</f>
        <v>5820</v>
      </c>
      <c r="G16" s="7" t="s">
        <v>380</v>
      </c>
      <c r="H16" s="7" t="n">
        <v>1</v>
      </c>
      <c r="I16" s="7" t="s">
        <v>49</v>
      </c>
      <c r="J16" s="7" t="s">
        <v>50</v>
      </c>
      <c r="K16" s="7"/>
      <c r="L16" s="7"/>
      <c r="M16" s="7"/>
      <c r="N16" s="7" t="s">
        <v>49</v>
      </c>
      <c r="O16" s="78"/>
      <c r="P16" s="78"/>
      <c r="Q16" s="7"/>
      <c r="R16" s="7"/>
      <c r="S16" s="78" t="s">
        <v>403</v>
      </c>
      <c r="T16" s="7" t="s">
        <v>404</v>
      </c>
      <c r="U16" s="78" t="s">
        <v>405</v>
      </c>
      <c r="V16" s="7"/>
      <c r="W16" s="7"/>
      <c r="X16" s="7"/>
      <c r="Y16" s="7"/>
      <c r="Z16" s="7"/>
      <c r="AA16" s="7" t="n">
        <v>33.86</v>
      </c>
      <c r="AB16" s="7"/>
      <c r="AC16" s="7"/>
      <c r="AD16" s="7" t="n">
        <v>22.4</v>
      </c>
      <c r="AE16" s="7" t="n">
        <v>39.55</v>
      </c>
    </row>
    <row r="17" customFormat="false" ht="57" hidden="false" customHeight="false" outlineLevel="0" collapsed="false">
      <c r="A17" s="4" t="n">
        <v>45008</v>
      </c>
      <c r="B17" s="4" t="s">
        <v>325</v>
      </c>
      <c r="C17" s="5" t="n">
        <v>0.0729166666666667</v>
      </c>
      <c r="D17" s="5" t="n">
        <v>0.215277777777778</v>
      </c>
      <c r="E17" s="5" t="n">
        <f aca="false">+D17-C17</f>
        <v>0.142361111111111</v>
      </c>
      <c r="F17" s="6" t="n">
        <f aca="false">86400*E17</f>
        <v>12300</v>
      </c>
      <c r="G17" s="7" t="s">
        <v>406</v>
      </c>
      <c r="H17" s="7" t="n">
        <v>2</v>
      </c>
      <c r="I17" s="7" t="s">
        <v>68</v>
      </c>
      <c r="J17" s="7" t="s">
        <v>50</v>
      </c>
      <c r="K17" s="7"/>
      <c r="L17" s="7"/>
      <c r="M17" s="7"/>
      <c r="N17" s="7" t="s">
        <v>373</v>
      </c>
      <c r="O17" s="78"/>
      <c r="P17" s="78"/>
      <c r="Q17" s="7"/>
      <c r="R17" s="7"/>
      <c r="S17" s="78" t="s">
        <v>403</v>
      </c>
      <c r="T17" s="7" t="s">
        <v>404</v>
      </c>
      <c r="U17" s="78" t="s">
        <v>405</v>
      </c>
      <c r="V17" s="7" t="str">
        <f aca="false">LEFT(RIGHT(U17,LEN(U17)-FIND("=",U17)-7),LEN(RIGHT(U17,LEN(U17)-FIND("=",U17)-7))-3)&amp;","&amp;RIGHT(RIGHT(U17,LEN(U17)-FIND("=",U17)-7),3)</f>
        <v>25,818</v>
      </c>
      <c r="W17" s="7"/>
      <c r="X17" s="7"/>
      <c r="Y17" s="7"/>
      <c r="Z17" s="7"/>
      <c r="AA17" s="7" t="n">
        <v>50.56</v>
      </c>
      <c r="AB17" s="7"/>
      <c r="AC17" s="7"/>
      <c r="AD17" s="7" t="n">
        <v>23.4</v>
      </c>
      <c r="AE17" s="7" t="n">
        <v>12.6</v>
      </c>
    </row>
    <row r="18" customFormat="false" ht="14.25" hidden="false" customHeight="false" outlineLevel="0" collapsed="false">
      <c r="A18" s="4" t="n">
        <v>45013</v>
      </c>
      <c r="B18" s="4" t="s">
        <v>325</v>
      </c>
      <c r="C18" s="5" t="n">
        <v>0.215277777777778</v>
      </c>
      <c r="D18" s="5" t="n">
        <v>0.298611111111111</v>
      </c>
      <c r="E18" s="5" t="n">
        <f aca="false">+D18-C18</f>
        <v>0.0833333333333333</v>
      </c>
      <c r="F18" s="6" t="n">
        <f aca="false">86400*E18</f>
        <v>7200</v>
      </c>
      <c r="G18" s="7" t="s">
        <v>406</v>
      </c>
      <c r="H18" s="7" t="n">
        <v>2</v>
      </c>
      <c r="I18" s="7" t="s">
        <v>68</v>
      </c>
      <c r="J18" s="7" t="s">
        <v>50</v>
      </c>
      <c r="K18" s="7"/>
      <c r="L18" s="7"/>
      <c r="M18" s="7"/>
      <c r="N18" s="7" t="s">
        <v>373</v>
      </c>
      <c r="O18" s="78"/>
      <c r="P18" s="78"/>
      <c r="Q18" s="7"/>
      <c r="R18" s="7"/>
      <c r="S18" s="78"/>
      <c r="T18" s="7"/>
      <c r="U18" s="78"/>
      <c r="V18" s="7"/>
      <c r="W18" s="7"/>
      <c r="X18" s="7"/>
      <c r="Y18" s="7"/>
      <c r="Z18" s="7"/>
      <c r="AA18" s="7" t="n">
        <v>38</v>
      </c>
      <c r="AB18" s="7"/>
      <c r="AC18" s="7"/>
      <c r="AD18" s="7" t="n">
        <v>23.4</v>
      </c>
      <c r="AE18" s="7" t="n">
        <v>12.6</v>
      </c>
    </row>
    <row r="19" customFormat="false" ht="57" hidden="false" customHeight="false" outlineLevel="0" collapsed="false">
      <c r="A19" s="4" t="n">
        <v>45014</v>
      </c>
      <c r="B19" s="4" t="s">
        <v>325</v>
      </c>
      <c r="C19" s="5" t="n">
        <v>0.173611111111111</v>
      </c>
      <c r="D19" s="5" t="n">
        <v>0.23125</v>
      </c>
      <c r="E19" s="5" t="n">
        <f aca="false">+D19-C19</f>
        <v>0.0576388888888889</v>
      </c>
      <c r="F19" s="6" t="n">
        <f aca="false">86400*E19</f>
        <v>4980</v>
      </c>
      <c r="G19" s="7" t="s">
        <v>407</v>
      </c>
      <c r="H19" s="7" t="n">
        <v>0.9</v>
      </c>
      <c r="I19" s="7" t="s">
        <v>49</v>
      </c>
      <c r="J19" s="7" t="s">
        <v>50</v>
      </c>
      <c r="K19" s="7"/>
      <c r="L19" s="7"/>
      <c r="M19" s="7"/>
      <c r="N19" s="7" t="s">
        <v>49</v>
      </c>
      <c r="O19" s="78"/>
      <c r="P19" s="78" t="s">
        <v>408</v>
      </c>
      <c r="Q19" s="7" t="str">
        <f aca="false">LEFT(RIGHT(P19,LEN(P19)-FIND("=",P19)-7),LEN(RIGHT(P19,LEN(P19)-FIND("=",P19)-7))-3)&amp;","&amp;RIGHT(RIGHT(P19,LEN(P19)-FIND("=",P19)-7),3)</f>
        <v>4985,696</v>
      </c>
      <c r="R19" s="7"/>
      <c r="S19" s="78" t="s">
        <v>409</v>
      </c>
      <c r="T19" s="7"/>
      <c r="U19" s="78"/>
      <c r="V19" s="7"/>
      <c r="W19" s="7"/>
      <c r="X19" s="7"/>
      <c r="Y19" s="7"/>
      <c r="Z19" s="7"/>
      <c r="AA19" s="7" t="n">
        <v>34.7</v>
      </c>
      <c r="AB19" s="7"/>
      <c r="AC19" s="7"/>
      <c r="AD19" s="7" t="n">
        <v>22.1</v>
      </c>
      <c r="AE19" s="7" t="n">
        <v>41.8</v>
      </c>
    </row>
    <row r="20" customFormat="false" ht="13.8" hidden="false" customHeight="false" outlineLevel="0" collapsed="false">
      <c r="A20" s="4" t="n">
        <v>45014</v>
      </c>
      <c r="B20" s="4" t="s">
        <v>325</v>
      </c>
      <c r="C20" s="5" t="n">
        <v>0.23125</v>
      </c>
      <c r="D20" s="5"/>
      <c r="E20" s="5" t="n">
        <f aca="false">+D20-C20</f>
        <v>-0.23125</v>
      </c>
      <c r="F20" s="6" t="n">
        <f aca="false">86400*E20</f>
        <v>-19980</v>
      </c>
      <c r="G20" s="7"/>
      <c r="H20" s="7"/>
      <c r="I20" s="7" t="s">
        <v>49</v>
      </c>
      <c r="J20" s="7" t="s">
        <v>50</v>
      </c>
      <c r="K20" s="7"/>
      <c r="L20" s="7"/>
      <c r="M20" s="7"/>
      <c r="N20" s="7" t="s">
        <v>49</v>
      </c>
      <c r="O20" s="78"/>
      <c r="P20" s="78"/>
      <c r="Q20" s="7"/>
      <c r="R20" s="7"/>
      <c r="S20" s="78" t="s">
        <v>409</v>
      </c>
      <c r="T20" s="7" t="str">
        <f aca="false">LEFT(RIGHT(S20,LEN(S20)-FIND("=",S20)-7),LEN(RIGHT(S20,LEN(S20)-FIND("=",S20)-7))-3)&amp;","&amp;RIGHT(RIGHT(S20,LEN(S20)-FIND("=",S20)-7),3)</f>
        <v>9,404</v>
      </c>
      <c r="U20" s="78"/>
      <c r="V20" s="7"/>
      <c r="W20" s="7"/>
      <c r="X20" s="7"/>
      <c r="Y20" s="7"/>
      <c r="Z20" s="7"/>
      <c r="AA20" s="7"/>
      <c r="AB20" s="7"/>
      <c r="AC20" s="7"/>
      <c r="AD20" s="7" t="n">
        <v>22.1</v>
      </c>
      <c r="AE20" s="7" t="n">
        <v>41.8</v>
      </c>
    </row>
    <row r="21" customFormat="false" ht="13.8" hidden="false" customHeight="false" outlineLevel="0" collapsed="false">
      <c r="A21" s="4" t="n">
        <v>45014</v>
      </c>
      <c r="B21" s="4" t="s">
        <v>325</v>
      </c>
      <c r="C21" s="5" t="n">
        <v>0.236111111111111</v>
      </c>
      <c r="D21" s="5"/>
      <c r="E21" s="5" t="n">
        <f aca="false">+D21-C21</f>
        <v>-0.236111111111111</v>
      </c>
      <c r="F21" s="6" t="n">
        <f aca="false">86400*E21</f>
        <v>-20400</v>
      </c>
      <c r="G21" s="7"/>
      <c r="H21" s="7"/>
      <c r="I21" s="7"/>
      <c r="J21" s="7" t="s">
        <v>50</v>
      </c>
      <c r="K21" s="7"/>
      <c r="L21" s="7"/>
      <c r="M21" s="7"/>
      <c r="N21" s="7" t="s">
        <v>373</v>
      </c>
      <c r="O21" s="78"/>
      <c r="P21" s="78"/>
      <c r="Q21" s="7"/>
      <c r="R21" s="7"/>
      <c r="S21" s="78"/>
      <c r="T21" s="7"/>
      <c r="U21" s="78"/>
      <c r="V21" s="7"/>
      <c r="W21" s="7"/>
      <c r="X21" s="7"/>
      <c r="Y21" s="7"/>
      <c r="Z21" s="7"/>
      <c r="AA21" s="7"/>
      <c r="AB21" s="7"/>
      <c r="AC21" s="7"/>
      <c r="AD21" s="7" t="n">
        <v>40.25</v>
      </c>
      <c r="AE21" s="7" t="n">
        <v>11.7</v>
      </c>
    </row>
    <row r="22" customFormat="false" ht="28.5" hidden="false" customHeight="false" outlineLevel="0" collapsed="false">
      <c r="A22" s="4" t="n">
        <v>45016</v>
      </c>
      <c r="B22" s="4" t="s">
        <v>325</v>
      </c>
      <c r="C22" s="5"/>
      <c r="D22" s="5"/>
      <c r="E22" s="5" t="n">
        <f aca="false">+D22-C22</f>
        <v>0</v>
      </c>
      <c r="F22" s="6" t="n">
        <f aca="false">86400*E22</f>
        <v>0</v>
      </c>
      <c r="G22" s="7"/>
      <c r="H22" s="7"/>
      <c r="I22" s="7"/>
      <c r="J22" s="7"/>
      <c r="K22" s="7"/>
      <c r="L22" s="7"/>
      <c r="M22" s="7"/>
      <c r="N22" s="7"/>
      <c r="O22" s="78"/>
      <c r="P22" s="78"/>
      <c r="Q22" s="7"/>
      <c r="R22" s="7"/>
      <c r="S22" s="78"/>
      <c r="T22" s="7"/>
      <c r="U22" s="78"/>
      <c r="V22" s="7"/>
      <c r="W22" s="7"/>
      <c r="X22" s="7"/>
      <c r="Y22" s="7"/>
      <c r="Z22" s="7"/>
      <c r="AA22" s="7"/>
      <c r="AB22" s="7" t="s">
        <v>410</v>
      </c>
      <c r="AC22" s="7"/>
      <c r="AD22" s="7"/>
      <c r="AE22" s="7"/>
    </row>
    <row r="23" customFormat="false" ht="57" hidden="false" customHeight="false" outlineLevel="0" collapsed="false">
      <c r="A23" s="4" t="n">
        <v>45042</v>
      </c>
      <c r="B23" s="4" t="s">
        <v>325</v>
      </c>
      <c r="C23" s="5" t="n">
        <v>0.395833333333333</v>
      </c>
      <c r="D23" s="5" t="n">
        <v>0.476388888888889</v>
      </c>
      <c r="E23" s="5" t="n">
        <f aca="false">+D23-C23</f>
        <v>0.0805555555555556</v>
      </c>
      <c r="F23" s="6" t="n">
        <f aca="false">86400*E23</f>
        <v>6960</v>
      </c>
      <c r="G23" s="7" t="s">
        <v>394</v>
      </c>
      <c r="H23" s="7" t="n">
        <v>1</v>
      </c>
      <c r="I23" s="7" t="s">
        <v>113</v>
      </c>
      <c r="J23" s="7" t="s">
        <v>50</v>
      </c>
      <c r="K23" s="7" t="s">
        <v>411</v>
      </c>
      <c r="L23" s="7"/>
      <c r="M23" s="7"/>
      <c r="N23" s="7" t="s">
        <v>373</v>
      </c>
      <c r="O23" s="78"/>
      <c r="P23" s="78" t="s">
        <v>412</v>
      </c>
      <c r="Q23" s="7" t="str">
        <f aca="false">LEFT(RIGHT(P23,LEN(P23)-FIND("=",P23)-7),LEN(RIGHT(P23,LEN(P23)-FIND("=",P23)-7))-3)&amp;","&amp;RIGHT(RIGHT(P23,LEN(P23)-FIND("=",P23)-7),3)</f>
        <v>7019,893</v>
      </c>
      <c r="R23" s="7"/>
      <c r="S23" s="78" t="s">
        <v>413</v>
      </c>
      <c r="T23" s="7" t="s">
        <v>414</v>
      </c>
      <c r="U23" s="78" t="s">
        <v>415</v>
      </c>
      <c r="V23" s="7"/>
      <c r="W23" s="7"/>
      <c r="X23" s="7"/>
      <c r="Y23" s="7"/>
      <c r="Z23" s="7"/>
      <c r="AA23" s="7" t="n">
        <v>44.9</v>
      </c>
      <c r="AB23" s="7"/>
      <c r="AC23" s="7" t="s">
        <v>416</v>
      </c>
      <c r="AD23" s="7" t="n">
        <v>33.1</v>
      </c>
      <c r="AE23" s="7" t="n">
        <v>18.8</v>
      </c>
    </row>
    <row r="24" customFormat="false" ht="57" hidden="false" customHeight="false" outlineLevel="0" collapsed="false">
      <c r="A24" s="4" t="n">
        <v>45042</v>
      </c>
      <c r="B24" s="4" t="s">
        <v>325</v>
      </c>
      <c r="C24" s="5" t="n">
        <v>0.432638888888889</v>
      </c>
      <c r="D24" s="5" t="n">
        <v>0.527083333333333</v>
      </c>
      <c r="E24" s="5" t="n">
        <f aca="false">+D24-C24</f>
        <v>0.0944444444444444</v>
      </c>
      <c r="F24" s="6" t="n">
        <f aca="false">86400*E24</f>
        <v>8160</v>
      </c>
      <c r="G24" s="7" t="s">
        <v>417</v>
      </c>
      <c r="H24" s="7" t="n">
        <v>3</v>
      </c>
      <c r="I24" s="7" t="s">
        <v>68</v>
      </c>
      <c r="J24" s="7" t="s">
        <v>50</v>
      </c>
      <c r="K24" s="7" t="s">
        <v>418</v>
      </c>
      <c r="L24" s="7"/>
      <c r="M24" s="7"/>
      <c r="N24" s="7" t="s">
        <v>335</v>
      </c>
      <c r="O24" s="78"/>
      <c r="P24" s="78" t="s">
        <v>419</v>
      </c>
      <c r="Q24" s="7" t="str">
        <f aca="false">LEFT(RIGHT(P24,LEN(P24)-FIND("=",P24)-7),LEN(RIGHT(P24,LEN(P24)-FIND("=",P24)-7))-3)&amp;","&amp;RIGHT(RIGHT(P24,LEN(P24)-FIND("=",P24)-7),3)</f>
        <v>8207,528</v>
      </c>
      <c r="R24" s="7"/>
      <c r="S24" s="78" t="s">
        <v>420</v>
      </c>
      <c r="T24" s="7" t="s">
        <v>421</v>
      </c>
      <c r="U24" s="78" t="s">
        <v>422</v>
      </c>
      <c r="V24" s="7" t="s">
        <v>423</v>
      </c>
      <c r="W24" s="7"/>
      <c r="X24" s="7"/>
      <c r="Y24" s="7"/>
      <c r="Z24" s="7"/>
      <c r="AA24" s="7"/>
      <c r="AB24" s="7"/>
      <c r="AC24" s="7" t="s">
        <v>424</v>
      </c>
      <c r="AD24" s="7" t="s">
        <v>425</v>
      </c>
      <c r="AE24" s="7" t="n">
        <v>3.5</v>
      </c>
    </row>
  </sheetData>
  <autoFilter ref="A1:AE1"/>
  <hyperlinks>
    <hyperlink ref="Z4" r:id="rId1" location="enabled=0&amp;msec=16631" display="https://reloj-alarma.es/cronometro/#enabled=0&amp;msec=16631"/>
    <hyperlink ref="P5" r:id="rId2" location="enabled=0&amp;msec=7967755" display="https://reloj-alarma.es/cronometro/#enabled=0&amp;msec=7967755"/>
    <hyperlink ref="P6" r:id="rId3" location="enabled=0&amp;msec=6210091" display="https://reloj-alarma.es/cronometro/#enabled=0&amp;msec=6210091"/>
    <hyperlink ref="P7" r:id="rId4" location="enabled=0&amp;msec=9276020" display="https://reloj-alarma.es/cronometro/#enabled=0&amp;msec=9276020"/>
    <hyperlink ref="O9" r:id="rId5" location="enabled=0&amp;msec=1100035%0A%0AAquí%20se%20hace%20retiro%20del%20material%20sobrante%20de%20la%20producción%20pasada,%20se%20determina%20la%20velocidad%20del%20halador,%20se%20verifica%20la%20máquina%20de%20tratado,%20se%20ajustan%20los%20rodillos%20que%20de" display="https://reloj-alarma.es/cronometro/#enabled=0&amp;msec=1100035&#10;&#10;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
    <hyperlink ref="P10" r:id="rId6" location="enabled=0&amp;msec=5587635" display="https://reloj-alarma.es/cronometro/#enabled=0&amp;msec=5587635"/>
    <hyperlink ref="U10" r:id="rId7" location="enabled=0&amp;msec=35612" display="https://reloj-alarma.es/cronometro/#enabled=0&amp;msec=35612"/>
    <hyperlink ref="P11" r:id="rId8" location="enabled=0&amp;msec=5882513" display="https://reloj-alarma.es/cronometro/#enabled=0&amp;msec=5882513"/>
    <hyperlink ref="O12" r:id="rId9" location="enabled=0&amp;msec=https://reloj-alarma.es/cronometro/%23enabled=0&amp;msec=368129" display="https://reloj-alarma.es/cronometro/#enabled=0&amp;msec=https://reloj-alarma.es/cronometro/#enabled=0&amp;msec=368129"/>
    <hyperlink ref="P12" r:id="rId10" location="enabled=0&amp;msec=1665128" display="https://reloj-alarma.es/cronometro/#enabled=0&amp;msec=1665128"/>
    <hyperlink ref="S12" r:id="rId11" location="enabled=0&amp;msec=22657" display="https://reloj-alarma.es/cronometro/#enabled=0&amp;msec=22657"/>
    <hyperlink ref="O13" r:id="rId12" location="enabled=0&amp;msec=910971" display="https://reloj-alarma.es/cronometro/#enabled=0&amp;msec=910971"/>
    <hyperlink ref="T14" r:id="rId13" location="enabled=0&amp;msec=6358" display="https://reloj-alarma.es/cronometro/#enabled=0&amp;msec=6358"/>
    <hyperlink ref="S15" r:id="rId14" location="enabled=0&amp;msec=38297" display="https://reloj-alarma.es/cronometro/#enabled=0&amp;msec=38297"/>
    <hyperlink ref="U15" r:id="rId15" location="enabled=0&amp;msec=33015" display="https://reloj-alarma.es/cronometro/#enabled=0&amp;msec=33015"/>
    <hyperlink ref="S20" r:id="rId16" location="enabled=0&amp;msec=9404" display="https://reloj-alarma.es/cronometro/#enabled=0&amp;msec=9404"/>
    <hyperlink ref="U24" r:id="rId17" location="enabled=0&amp;msec=32201" display="https://reloj-alarma.es/cronometro/#enabled=0&amp;msec=32201"/>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L26"/>
  <sheetViews>
    <sheetView showFormulas="false" showGridLines="true" showRowColHeaders="true" showZeros="true" rightToLeft="false" tabSelected="false" showOutlineSymbols="true" defaultGridColor="true" view="normal" topLeftCell="AC1" colorId="64" zoomScale="60" zoomScaleNormal="60" zoomScalePageLayoutView="100" workbookViewId="0">
      <pane xSplit="0" ySplit="2" topLeftCell="A9" activePane="bottomLeft" state="frozen"/>
      <selection pane="topLeft" activeCell="AC1" activeCellId="0" sqref="AC1"/>
      <selection pane="bottomLeft" activeCell="AK10" activeCellId="1" sqref="BE2:BF31 AK10"/>
    </sheetView>
  </sheetViews>
  <sheetFormatPr defaultColWidth="10.6796875" defaultRowHeight="14.25" zeroHeight="false" outlineLevelRow="0" outlineLevelCol="0"/>
  <cols>
    <col collapsed="false" customWidth="true" hidden="false" outlineLevel="0" max="4" min="1" style="1" width="14.21"/>
    <col collapsed="false" customWidth="true" hidden="false" outlineLevel="0" max="5" min="5" style="1" width="16.22"/>
    <col collapsed="false" customWidth="true" hidden="false" outlineLevel="0" max="6" min="6" style="1" width="27.34"/>
    <col collapsed="false" customWidth="true" hidden="false" outlineLevel="0" max="7" min="7" style="1" width="14.44"/>
    <col collapsed="false" customWidth="true" hidden="false" outlineLevel="0" max="9" min="9" style="1" width="12.56"/>
    <col collapsed="false" customWidth="true" hidden="false" outlineLevel="0" max="10" min="10" style="1" width="14.11"/>
    <col collapsed="false" customWidth="true" hidden="false" outlineLevel="0" max="11" min="11" style="1" width="17.56"/>
    <col collapsed="false" customWidth="true" hidden="false" outlineLevel="0" max="12" min="12" style="1" width="17.22"/>
    <col collapsed="false" customWidth="true" hidden="false" outlineLevel="0" max="13" min="13" style="1" width="12.88"/>
    <col collapsed="false" customWidth="true" hidden="false" outlineLevel="0" max="14" min="14" style="1" width="14.79"/>
    <col collapsed="false" customWidth="true" hidden="false" outlineLevel="0" max="15" min="15" style="1" width="18.88"/>
    <col collapsed="false" customWidth="true" hidden="false" outlineLevel="0" max="18" min="16" style="1" width="17"/>
    <col collapsed="false" customWidth="true" hidden="false" outlineLevel="0" max="19" min="19" style="1" width="21.44"/>
    <col collapsed="false" customWidth="true" hidden="false" outlineLevel="0" max="21" min="20" style="1" width="16.22"/>
    <col collapsed="false" customWidth="true" hidden="false" outlineLevel="0" max="22" min="22" style="1" width="22.33"/>
    <col collapsed="false" customWidth="true" hidden="false" outlineLevel="0" max="23" min="23" style="1" width="23.11"/>
    <col collapsed="false" customWidth="true" hidden="false" outlineLevel="0" max="24" min="24" style="1" width="8.11"/>
    <col collapsed="false" customWidth="true" hidden="false" outlineLevel="0" max="26" min="25" style="1" width="10.44"/>
    <col collapsed="false" customWidth="true" hidden="false" outlineLevel="0" max="29" min="27" style="1" width="7.76"/>
    <col collapsed="false" customWidth="true" hidden="false" outlineLevel="0" max="30" min="30" style="1" width="10.44"/>
    <col collapsed="false" customWidth="true" hidden="false" outlineLevel="0" max="31" min="31" style="1" width="13.44"/>
    <col collapsed="false" customWidth="true" hidden="false" outlineLevel="0" max="32" min="32" style="1" width="12.44"/>
    <col collapsed="false" customWidth="true" hidden="false" outlineLevel="0" max="33" min="33" style="1" width="14.88"/>
    <col collapsed="false" customWidth="true" hidden="false" outlineLevel="0" max="34" min="34" style="1" width="14.67"/>
    <col collapsed="false" customWidth="true" hidden="false" outlineLevel="0" max="35" min="35" style="1" width="15.66"/>
    <col collapsed="false" customWidth="true" hidden="false" outlineLevel="0" max="36" min="36" style="1" width="14.88"/>
    <col collapsed="false" customWidth="true" hidden="false" outlineLevel="0" max="37" min="37" style="1" width="21.11"/>
    <col collapsed="false" customWidth="true" hidden="false" outlineLevel="0" max="38" min="38" style="1" width="20.22"/>
    <col collapsed="false" customWidth="true" hidden="false" outlineLevel="0" max="39" min="39" style="1" width="14.88"/>
    <col collapsed="false" customWidth="true" hidden="false" outlineLevel="0" max="43" min="40" style="1" width="16.33"/>
    <col collapsed="false" customWidth="true" hidden="false" outlineLevel="0" max="44" min="44" style="1" width="18.56"/>
    <col collapsed="false" customWidth="true" hidden="false" outlineLevel="0" max="45" min="45" style="1" width="20.44"/>
    <col collapsed="false" customWidth="true" hidden="false" outlineLevel="0" max="46" min="46" style="1" width="16.56"/>
    <col collapsed="false" customWidth="true" hidden="false" outlineLevel="0" max="47" min="47" style="1" width="19.33"/>
    <col collapsed="false" customWidth="true" hidden="false" outlineLevel="0" max="48" min="48" style="1" width="20.22"/>
    <col collapsed="false" customWidth="true" hidden="false" outlineLevel="0" max="49" min="49" style="1" width="19.67"/>
    <col collapsed="false" customWidth="true" hidden="false" outlineLevel="0" max="50" min="50" style="1" width="16.33"/>
    <col collapsed="false" customWidth="true" hidden="false" outlineLevel="0" max="51" min="51" style="1" width="21.44"/>
    <col collapsed="false" customWidth="true" hidden="false" outlineLevel="0" max="52" min="52" style="1" width="20.56"/>
    <col collapsed="false" customWidth="true" hidden="false" outlineLevel="0" max="53" min="53" style="1" width="24.88"/>
    <col collapsed="false" customWidth="true" hidden="false" outlineLevel="0" max="54" min="54" style="1" width="30.88"/>
    <col collapsed="false" customWidth="true" hidden="false" outlineLevel="0" max="55" min="55" style="1" width="109.56"/>
    <col collapsed="false" customWidth="true" hidden="false" outlineLevel="0" max="56" min="56" style="1" width="20"/>
    <col collapsed="false" customWidth="true" hidden="false" outlineLevel="0" max="57" min="57" style="1" width="14.79"/>
  </cols>
  <sheetData>
    <row r="1" customFormat="false" ht="33.75" hidden="false" customHeight="false" outlineLevel="0" collapsed="false">
      <c r="A1" s="79" t="s">
        <v>290</v>
      </c>
      <c r="B1" s="79"/>
      <c r="C1" s="79"/>
      <c r="D1" s="79"/>
      <c r="E1" s="79"/>
      <c r="F1" s="79"/>
      <c r="G1" s="79"/>
      <c r="H1" s="79"/>
      <c r="I1" s="79"/>
      <c r="J1" s="79"/>
      <c r="K1" s="79"/>
      <c r="L1" s="79"/>
      <c r="M1" s="79"/>
      <c r="N1" s="79"/>
      <c r="O1" s="79"/>
      <c r="P1" s="79"/>
      <c r="Q1" s="79"/>
      <c r="R1" s="79"/>
      <c r="S1" s="79"/>
      <c r="T1" s="79"/>
      <c r="U1" s="79"/>
      <c r="V1" s="80" t="s">
        <v>291</v>
      </c>
      <c r="W1" s="80"/>
      <c r="X1" s="81" t="s">
        <v>426</v>
      </c>
      <c r="Y1" s="81"/>
      <c r="Z1" s="81"/>
      <c r="AA1" s="81"/>
      <c r="AB1" s="81"/>
      <c r="AC1" s="81"/>
      <c r="AD1" s="81"/>
      <c r="AE1" s="81" t="s">
        <v>427</v>
      </c>
      <c r="AF1" s="81"/>
      <c r="AG1" s="81"/>
      <c r="AH1" s="81"/>
      <c r="AI1" s="81"/>
      <c r="AJ1" s="81"/>
      <c r="AK1" s="13" t="s">
        <v>428</v>
      </c>
      <c r="AL1" s="13"/>
      <c r="AM1" s="13"/>
      <c r="AN1" s="13"/>
      <c r="AO1" s="13"/>
      <c r="AP1" s="13"/>
      <c r="AQ1" s="13"/>
      <c r="AR1" s="13"/>
      <c r="AS1" s="13"/>
      <c r="AT1" s="13"/>
      <c r="AU1" s="13"/>
      <c r="AV1" s="13"/>
      <c r="AW1" s="13"/>
      <c r="AX1" s="13"/>
      <c r="AY1" s="13"/>
      <c r="AZ1" s="13"/>
      <c r="BA1" s="13"/>
      <c r="BB1" s="13"/>
    </row>
    <row r="2" customFormat="false" ht="57.75" hidden="false" customHeight="false" outlineLevel="0" collapsed="false">
      <c r="A2" s="19" t="s">
        <v>0</v>
      </c>
      <c r="B2" s="21" t="s">
        <v>295</v>
      </c>
      <c r="C2" s="19" t="s">
        <v>296</v>
      </c>
      <c r="D2" s="82" t="s">
        <v>297</v>
      </c>
      <c r="E2" s="18" t="s">
        <v>298</v>
      </c>
      <c r="F2" s="22" t="s">
        <v>299</v>
      </c>
      <c r="G2" s="19" t="s">
        <v>1</v>
      </c>
      <c r="H2" s="22" t="s">
        <v>2</v>
      </c>
      <c r="I2" s="19" t="s">
        <v>3</v>
      </c>
      <c r="J2" s="18" t="s">
        <v>4</v>
      </c>
      <c r="K2" s="18" t="s">
        <v>5</v>
      </c>
      <c r="L2" s="22" t="s">
        <v>6</v>
      </c>
      <c r="M2" s="19" t="s">
        <v>7</v>
      </c>
      <c r="N2" s="22" t="s">
        <v>8</v>
      </c>
      <c r="O2" s="19" t="s">
        <v>9</v>
      </c>
      <c r="P2" s="22" t="s">
        <v>10</v>
      </c>
      <c r="Q2" s="19" t="s">
        <v>21</v>
      </c>
      <c r="R2" s="83" t="s">
        <v>429</v>
      </c>
      <c r="S2" s="83" t="s">
        <v>430</v>
      </c>
      <c r="T2" s="83" t="s">
        <v>431</v>
      </c>
      <c r="U2" s="84" t="s">
        <v>302</v>
      </c>
      <c r="V2" s="83" t="s">
        <v>323</v>
      </c>
      <c r="W2" s="22" t="s">
        <v>324</v>
      </c>
      <c r="X2" s="19" t="s">
        <v>49</v>
      </c>
      <c r="Y2" s="83" t="s">
        <v>432</v>
      </c>
      <c r="Z2" s="83" t="s">
        <v>433</v>
      </c>
      <c r="AA2" s="83" t="s">
        <v>434</v>
      </c>
      <c r="AB2" s="83" t="s">
        <v>435</v>
      </c>
      <c r="AC2" s="83" t="s">
        <v>436</v>
      </c>
      <c r="AD2" s="18" t="s">
        <v>437</v>
      </c>
      <c r="AE2" s="19" t="s">
        <v>49</v>
      </c>
      <c r="AF2" s="83" t="s">
        <v>432</v>
      </c>
      <c r="AG2" s="83" t="s">
        <v>433</v>
      </c>
      <c r="AH2" s="83" t="s">
        <v>434</v>
      </c>
      <c r="AI2" s="83" t="s">
        <v>435</v>
      </c>
      <c r="AJ2" s="83" t="s">
        <v>436</v>
      </c>
      <c r="AK2" s="20" t="s">
        <v>438</v>
      </c>
      <c r="AL2" s="20" t="s">
        <v>439</v>
      </c>
      <c r="AM2" s="18" t="s">
        <v>4</v>
      </c>
      <c r="AN2" s="18" t="s">
        <v>5</v>
      </c>
      <c r="AO2" s="16" t="s">
        <v>440</v>
      </c>
      <c r="AP2" s="20" t="s">
        <v>441</v>
      </c>
      <c r="AQ2" s="18" t="s">
        <v>4</v>
      </c>
      <c r="AR2" s="18" t="s">
        <v>442</v>
      </c>
      <c r="AS2" s="19" t="s">
        <v>443</v>
      </c>
      <c r="AT2" s="19" t="s">
        <v>312</v>
      </c>
      <c r="AU2" s="22" t="s">
        <v>313</v>
      </c>
      <c r="AV2" s="19" t="s">
        <v>314</v>
      </c>
      <c r="AW2" s="22" t="s">
        <v>315</v>
      </c>
      <c r="AX2" s="19" t="s">
        <v>316</v>
      </c>
      <c r="AY2" s="22" t="s">
        <v>317</v>
      </c>
      <c r="AZ2" s="19" t="s">
        <v>318</v>
      </c>
      <c r="BA2" s="22" t="s">
        <v>319</v>
      </c>
      <c r="BB2" s="19" t="s">
        <v>320</v>
      </c>
      <c r="BC2" s="19" t="s">
        <v>32</v>
      </c>
      <c r="BF2" s="3"/>
      <c r="BG2" s="3"/>
      <c r="BH2" s="3"/>
      <c r="BI2" s="3"/>
      <c r="BJ2" s="3"/>
      <c r="BK2" s="3"/>
      <c r="BL2" s="3"/>
    </row>
    <row r="3" customFormat="false" ht="28.5" hidden="false" customHeight="false" outlineLevel="0" collapsed="false">
      <c r="A3" s="85" t="n">
        <v>44972</v>
      </c>
      <c r="B3" s="25" t="n">
        <v>44973</v>
      </c>
      <c r="C3" s="25" t="n">
        <v>44972</v>
      </c>
      <c r="D3" s="26" t="n">
        <f aca="false">+B3-C3</f>
        <v>1</v>
      </c>
      <c r="E3" s="27" t="str">
        <f aca="false">+IF(D3&lt;0,"SÍ","NO")</f>
        <v>NO</v>
      </c>
      <c r="F3" s="27"/>
      <c r="G3" s="27" t="s">
        <v>325</v>
      </c>
      <c r="H3" s="86" t="n">
        <v>0.391666666666667</v>
      </c>
      <c r="I3" s="86" t="n">
        <v>0.445138888888889</v>
      </c>
      <c r="J3" s="86" t="n">
        <f aca="false">+I3-H3</f>
        <v>0.0534722222222222</v>
      </c>
      <c r="K3" s="87" t="n">
        <f aca="false">86400*J3</f>
        <v>4620</v>
      </c>
      <c r="L3" s="88" t="s">
        <v>326</v>
      </c>
      <c r="M3" s="88" t="n">
        <v>0.8</v>
      </c>
      <c r="N3" s="88" t="s">
        <v>49</v>
      </c>
      <c r="O3" s="88" t="s">
        <v>50</v>
      </c>
      <c r="P3" s="88" t="s">
        <v>327</v>
      </c>
      <c r="Q3" s="88" t="s">
        <v>328</v>
      </c>
      <c r="R3" s="89"/>
      <c r="S3" s="89"/>
      <c r="T3" s="89" t="s">
        <v>444</v>
      </c>
      <c r="U3" s="52"/>
      <c r="V3" s="90"/>
      <c r="W3" s="91"/>
      <c r="X3" s="40"/>
      <c r="Y3" s="92"/>
      <c r="Z3" s="92"/>
      <c r="AA3" s="92"/>
      <c r="AB3" s="92"/>
      <c r="AC3" s="92"/>
      <c r="AD3" s="57" t="n">
        <f aca="false">+SUM(X3:AC3)</f>
        <v>0</v>
      </c>
      <c r="AE3" s="40"/>
      <c r="AF3" s="92"/>
      <c r="AG3" s="92"/>
      <c r="AH3" s="92"/>
      <c r="AI3" s="92"/>
      <c r="AJ3" s="41"/>
      <c r="AK3" s="93"/>
      <c r="AL3" s="93"/>
      <c r="AM3" s="94"/>
      <c r="AN3" s="95"/>
      <c r="AO3" s="96" t="n">
        <v>0.391666666666667</v>
      </c>
      <c r="AP3" s="96" t="n">
        <v>0.445138888888889</v>
      </c>
      <c r="AQ3" s="97" t="n">
        <f aca="false">+AP3-AO3</f>
        <v>0.0534722222222222</v>
      </c>
      <c r="AR3" s="98" t="n">
        <f aca="false">86400*AQ3</f>
        <v>4620</v>
      </c>
      <c r="AS3" s="99" t="n">
        <v>4620.79</v>
      </c>
      <c r="AT3" s="61"/>
      <c r="AU3" s="100"/>
      <c r="AV3" s="100"/>
      <c r="AW3" s="100"/>
      <c r="AX3" s="100"/>
      <c r="AY3" s="100"/>
      <c r="AZ3" s="100"/>
      <c r="BA3" s="100"/>
      <c r="BB3" s="101" t="n">
        <v>16.631</v>
      </c>
      <c r="BC3" s="102"/>
      <c r="BF3" s="76"/>
      <c r="BG3" s="77"/>
      <c r="BH3" s="76"/>
      <c r="BI3" s="76"/>
      <c r="BJ3" s="76"/>
      <c r="BK3" s="76"/>
    </row>
    <row r="4" customFormat="false" ht="14.25" hidden="false" customHeight="false" outlineLevel="0" collapsed="false">
      <c r="A4" s="45" t="n">
        <v>44972</v>
      </c>
      <c r="B4" s="46"/>
      <c r="C4" s="46"/>
      <c r="D4" s="103" t="n">
        <f aca="false">+B4-C4</f>
        <v>0</v>
      </c>
      <c r="E4" s="27" t="str">
        <f aca="false">+IF(D4&lt;0,"SÍ","NO")</f>
        <v>NO</v>
      </c>
      <c r="F4" s="48"/>
      <c r="G4" s="48" t="s">
        <v>325</v>
      </c>
      <c r="H4" s="49" t="n">
        <v>0.445138888888889</v>
      </c>
      <c r="I4" s="49" t="n">
        <v>0.5</v>
      </c>
      <c r="J4" s="49" t="n">
        <f aca="false">+I4-H4</f>
        <v>0.0548611111111111</v>
      </c>
      <c r="K4" s="50" t="n">
        <f aca="false">86400*J4</f>
        <v>4740</v>
      </c>
      <c r="L4" s="51" t="s">
        <v>326</v>
      </c>
      <c r="M4" s="51" t="n">
        <v>0.8</v>
      </c>
      <c r="N4" s="51" t="s">
        <v>49</v>
      </c>
      <c r="O4" s="51" t="s">
        <v>50</v>
      </c>
      <c r="P4" s="51" t="s">
        <v>327</v>
      </c>
      <c r="Q4" s="51" t="s">
        <v>328</v>
      </c>
      <c r="R4" s="89"/>
      <c r="S4" s="89"/>
      <c r="T4" s="104"/>
      <c r="U4" s="52"/>
      <c r="V4" s="105"/>
      <c r="W4" s="106"/>
      <c r="X4" s="107"/>
      <c r="Y4" s="108"/>
      <c r="Z4" s="108"/>
      <c r="AA4" s="108"/>
      <c r="AB4" s="108"/>
      <c r="AC4" s="108"/>
      <c r="AD4" s="63" t="n">
        <f aca="false">+SUM(X4:AC4)</f>
        <v>0</v>
      </c>
      <c r="AE4" s="107"/>
      <c r="AF4" s="108"/>
      <c r="AG4" s="108"/>
      <c r="AH4" s="108"/>
      <c r="AI4" s="108"/>
      <c r="AJ4" s="63"/>
      <c r="AK4" s="109"/>
      <c r="AL4" s="109"/>
      <c r="AM4" s="109"/>
      <c r="AN4" s="109"/>
      <c r="AO4" s="96" t="n">
        <v>0.445138888888889</v>
      </c>
      <c r="AP4" s="96" t="n">
        <v>0.5</v>
      </c>
      <c r="AQ4" s="97" t="n">
        <f aca="false">+AP4-AO4</f>
        <v>0.0548611111111111</v>
      </c>
      <c r="AR4" s="98" t="n">
        <f aca="false">86400*AQ4</f>
        <v>4740</v>
      </c>
      <c r="AS4" s="110" t="n">
        <v>4740.385</v>
      </c>
      <c r="AT4" s="61"/>
      <c r="AU4" s="61"/>
      <c r="AV4" s="61"/>
      <c r="AW4" s="61"/>
      <c r="AX4" s="61"/>
      <c r="AY4" s="61"/>
      <c r="AZ4" s="61"/>
      <c r="BA4" s="61"/>
      <c r="BB4" s="62"/>
      <c r="BC4" s="111"/>
    </row>
    <row r="5" customFormat="false" ht="28.5" hidden="false" customHeight="false" outlineLevel="0" collapsed="false">
      <c r="A5" s="45" t="n">
        <v>44972</v>
      </c>
      <c r="B5" s="46"/>
      <c r="C5" s="46"/>
      <c r="D5" s="103" t="n">
        <f aca="false">+B5-C5</f>
        <v>0</v>
      </c>
      <c r="E5" s="27" t="str">
        <f aca="false">+IF(D5&lt;0,"SÍ","NO")</f>
        <v>NO</v>
      </c>
      <c r="F5" s="48"/>
      <c r="G5" s="48" t="s">
        <v>325</v>
      </c>
      <c r="H5" s="49" t="n">
        <v>0.418055555555556</v>
      </c>
      <c r="I5" s="49" t="n">
        <v>0.5125</v>
      </c>
      <c r="J5" s="49" t="n">
        <f aca="false">+I5-H5</f>
        <v>0.0944444444444444</v>
      </c>
      <c r="K5" s="50" t="n">
        <f aca="false">86400*J5</f>
        <v>8160</v>
      </c>
      <c r="L5" s="51" t="s">
        <v>333</v>
      </c>
      <c r="M5" s="51" t="n">
        <v>1.3</v>
      </c>
      <c r="N5" s="51" t="s">
        <v>113</v>
      </c>
      <c r="O5" s="51" t="s">
        <v>50</v>
      </c>
      <c r="P5" s="51" t="s">
        <v>334</v>
      </c>
      <c r="Q5" s="51" t="s">
        <v>335</v>
      </c>
      <c r="R5" s="89"/>
      <c r="S5" s="89"/>
      <c r="T5" s="104" t="n">
        <v>26.7</v>
      </c>
      <c r="U5" s="52"/>
      <c r="V5" s="105"/>
      <c r="W5" s="106"/>
      <c r="X5" s="107"/>
      <c r="Y5" s="108"/>
      <c r="Z5" s="108"/>
      <c r="AA5" s="108"/>
      <c r="AB5" s="108"/>
      <c r="AC5" s="108"/>
      <c r="AD5" s="63" t="n">
        <f aca="false">+SUM(X5:AC5)</f>
        <v>0</v>
      </c>
      <c r="AE5" s="107"/>
      <c r="AF5" s="108"/>
      <c r="AG5" s="108"/>
      <c r="AH5" s="108"/>
      <c r="AI5" s="108"/>
      <c r="AJ5" s="63"/>
      <c r="AK5" s="109"/>
      <c r="AL5" s="109"/>
      <c r="AM5" s="109"/>
      <c r="AN5" s="109"/>
      <c r="AO5" s="97" t="n">
        <v>0.418055555555556</v>
      </c>
      <c r="AP5" s="97" t="n">
        <v>0.5125</v>
      </c>
      <c r="AQ5" s="97" t="n">
        <f aca="false">+AP5-AO5</f>
        <v>0.0944444444444444</v>
      </c>
      <c r="AR5" s="98" t="n">
        <f aca="false">86400*AQ5</f>
        <v>8160</v>
      </c>
      <c r="AS5" s="110" t="n">
        <v>8179.429</v>
      </c>
      <c r="AT5" s="61"/>
      <c r="AU5" s="61"/>
      <c r="AV5" s="61"/>
      <c r="AW5" s="61"/>
      <c r="AX5" s="61"/>
      <c r="AY5" s="61"/>
      <c r="AZ5" s="61" t="n">
        <v>162.624</v>
      </c>
      <c r="BA5" s="61" t="n">
        <v>59.532</v>
      </c>
      <c r="BB5" s="62" t="n">
        <v>16.631</v>
      </c>
      <c r="BC5" s="111"/>
    </row>
    <row r="6" customFormat="false" ht="14.25" hidden="false" customHeight="false" outlineLevel="0" collapsed="false">
      <c r="A6" s="45" t="n">
        <v>44979</v>
      </c>
      <c r="B6" s="46"/>
      <c r="C6" s="46"/>
      <c r="D6" s="103" t="n">
        <f aca="false">+B6-C6</f>
        <v>0</v>
      </c>
      <c r="E6" s="27" t="str">
        <f aca="false">+IF(D6&lt;0,"SÍ","NO")</f>
        <v>NO</v>
      </c>
      <c r="F6" s="51" t="s">
        <v>348</v>
      </c>
      <c r="G6" s="48" t="s">
        <v>325</v>
      </c>
      <c r="H6" s="49" t="n">
        <v>0.470833333333333</v>
      </c>
      <c r="I6" s="49" t="n">
        <v>0.5625</v>
      </c>
      <c r="J6" s="49" t="n">
        <f aca="false">+I6-H6</f>
        <v>0.0916666666666667</v>
      </c>
      <c r="K6" s="50" t="n">
        <f aca="false">86400*J6</f>
        <v>7920</v>
      </c>
      <c r="L6" s="51" t="s">
        <v>340</v>
      </c>
      <c r="M6" s="51" t="n">
        <v>1</v>
      </c>
      <c r="N6" s="51" t="s">
        <v>68</v>
      </c>
      <c r="O6" s="51" t="s">
        <v>50</v>
      </c>
      <c r="P6" s="51"/>
      <c r="Q6" s="51" t="s">
        <v>341</v>
      </c>
      <c r="R6" s="89"/>
      <c r="S6" s="89"/>
      <c r="T6" s="104" t="n">
        <v>23.08</v>
      </c>
      <c r="U6" s="52"/>
      <c r="V6" s="105" t="n">
        <v>37</v>
      </c>
      <c r="W6" s="106" t="n">
        <v>8.1</v>
      </c>
      <c r="X6" s="107"/>
      <c r="Y6" s="108"/>
      <c r="Z6" s="108"/>
      <c r="AA6" s="108"/>
      <c r="AB6" s="108"/>
      <c r="AC6" s="108"/>
      <c r="AD6" s="63" t="n">
        <f aca="false">+SUM(X6:AC6)</f>
        <v>0</v>
      </c>
      <c r="AE6" s="107"/>
      <c r="AF6" s="108"/>
      <c r="AG6" s="108"/>
      <c r="AH6" s="108"/>
      <c r="AI6" s="108"/>
      <c r="AJ6" s="63"/>
      <c r="AK6" s="109"/>
      <c r="AL6" s="109"/>
      <c r="AM6" s="109"/>
      <c r="AN6" s="109"/>
      <c r="AO6" s="97" t="n">
        <v>0.470833333333333</v>
      </c>
      <c r="AP6" s="97" t="n">
        <v>0.5625</v>
      </c>
      <c r="AQ6" s="97" t="n">
        <f aca="false">+AP6-AO6</f>
        <v>0.0916666666666667</v>
      </c>
      <c r="AR6" s="98" t="n">
        <f aca="false">86400*AQ6</f>
        <v>7920</v>
      </c>
      <c r="AS6" s="110" t="n">
        <v>7967.755</v>
      </c>
      <c r="AT6" s="61"/>
      <c r="AU6" s="110" t="n">
        <v>102.518</v>
      </c>
      <c r="AV6" s="61" t="n">
        <v>49.666</v>
      </c>
      <c r="AW6" s="61" t="n">
        <v>13.264</v>
      </c>
      <c r="AX6" s="61" t="n">
        <v>29.978</v>
      </c>
      <c r="AY6" s="61"/>
      <c r="AZ6" s="61"/>
      <c r="BA6" s="61"/>
      <c r="BB6" s="62"/>
      <c r="BC6" s="111"/>
    </row>
    <row r="7" customFormat="false" ht="14.25" hidden="false" customHeight="false" outlineLevel="0" collapsed="false">
      <c r="A7" s="45" t="n">
        <v>44979</v>
      </c>
      <c r="B7" s="46"/>
      <c r="C7" s="46"/>
      <c r="D7" s="103" t="n">
        <f aca="false">+B7-C7</f>
        <v>0</v>
      </c>
      <c r="E7" s="27" t="str">
        <f aca="false">+IF(D7&lt;0,"SÍ","NO")</f>
        <v>NO</v>
      </c>
      <c r="F7" s="51" t="s">
        <v>357</v>
      </c>
      <c r="G7" s="48" t="s">
        <v>325</v>
      </c>
      <c r="H7" s="49" t="n">
        <v>0.464583333333333</v>
      </c>
      <c r="I7" s="49" t="n">
        <v>0.536805555555556</v>
      </c>
      <c r="J7" s="49" t="n">
        <f aca="false">+I7-H7</f>
        <v>0.0722222222222222</v>
      </c>
      <c r="K7" s="50" t="n">
        <f aca="false">86400*J7</f>
        <v>6240</v>
      </c>
      <c r="L7" s="51" t="s">
        <v>349</v>
      </c>
      <c r="M7" s="51" t="n">
        <v>0.9</v>
      </c>
      <c r="N7" s="51" t="s">
        <v>49</v>
      </c>
      <c r="O7" s="51" t="s">
        <v>50</v>
      </c>
      <c r="P7" s="51"/>
      <c r="Q7" s="51" t="s">
        <v>328</v>
      </c>
      <c r="R7" s="89"/>
      <c r="S7" s="89"/>
      <c r="T7" s="104" t="n">
        <v>41.2</v>
      </c>
      <c r="U7" s="52"/>
      <c r="V7" s="105" t="n">
        <v>22.4</v>
      </c>
      <c r="W7" s="106" t="n">
        <v>38.6</v>
      </c>
      <c r="X7" s="107"/>
      <c r="Y7" s="108"/>
      <c r="Z7" s="108"/>
      <c r="AA7" s="108"/>
      <c r="AB7" s="108"/>
      <c r="AC7" s="108"/>
      <c r="AD7" s="63" t="n">
        <f aca="false">+SUM(X7:AC7)</f>
        <v>0</v>
      </c>
      <c r="AE7" s="107"/>
      <c r="AF7" s="108"/>
      <c r="AG7" s="108"/>
      <c r="AH7" s="108"/>
      <c r="AI7" s="108"/>
      <c r="AJ7" s="63"/>
      <c r="AK7" s="109"/>
      <c r="AL7" s="109"/>
      <c r="AM7" s="109"/>
      <c r="AN7" s="109"/>
      <c r="AO7" s="97" t="n">
        <v>0.464583333333333</v>
      </c>
      <c r="AP7" s="97" t="n">
        <v>0.536805555555556</v>
      </c>
      <c r="AQ7" s="97" t="n">
        <f aca="false">+AP7-AO7</f>
        <v>0.0722222222222222</v>
      </c>
      <c r="AR7" s="98" t="n">
        <f aca="false">86400*AQ7</f>
        <v>6240</v>
      </c>
      <c r="AS7" s="110" t="n">
        <v>6210.091</v>
      </c>
      <c r="AT7" s="61"/>
      <c r="AU7" s="110" t="n">
        <v>37.265</v>
      </c>
      <c r="AV7" s="61" t="n">
        <v>50.262</v>
      </c>
      <c r="AW7" s="61" t="n">
        <v>36.402</v>
      </c>
      <c r="AX7" s="61" t="n">
        <v>39.598</v>
      </c>
      <c r="AY7" s="61"/>
      <c r="AZ7" s="61"/>
      <c r="BA7" s="61"/>
      <c r="BB7" s="62"/>
      <c r="BC7" s="111" t="s">
        <v>356</v>
      </c>
    </row>
    <row r="8" customFormat="false" ht="186.75" hidden="false" customHeight="false" outlineLevel="0" collapsed="false">
      <c r="A8" s="45" t="n">
        <v>44985</v>
      </c>
      <c r="B8" s="46"/>
      <c r="C8" s="46"/>
      <c r="D8" s="103" t="n">
        <f aca="false">+B8-C8</f>
        <v>0</v>
      </c>
      <c r="E8" s="27" t="str">
        <f aca="false">+IF(D8&lt;0,"SÍ","NO")</f>
        <v>NO</v>
      </c>
      <c r="F8" s="48"/>
      <c r="G8" s="48" t="s">
        <v>325</v>
      </c>
      <c r="H8" s="49" t="n">
        <v>0.416666666666667</v>
      </c>
      <c r="I8" s="49" t="n">
        <v>0.523611111111111</v>
      </c>
      <c r="J8" s="49" t="n">
        <f aca="false">+I8-H8</f>
        <v>0.106944444444444</v>
      </c>
      <c r="K8" s="50" t="n">
        <f aca="false">86400*J8</f>
        <v>9240</v>
      </c>
      <c r="L8" s="51" t="s">
        <v>359</v>
      </c>
      <c r="M8" s="51" t="n">
        <v>2</v>
      </c>
      <c r="N8" s="51" t="s">
        <v>68</v>
      </c>
      <c r="O8" s="51" t="s">
        <v>50</v>
      </c>
      <c r="P8" s="51"/>
      <c r="Q8" s="51" t="s">
        <v>335</v>
      </c>
      <c r="R8" s="89"/>
      <c r="S8" s="89"/>
      <c r="T8" s="104" t="n">
        <v>39.46</v>
      </c>
      <c r="U8" s="52"/>
      <c r="V8" s="105" t="s">
        <v>366</v>
      </c>
      <c r="W8" s="106" t="n">
        <v>5</v>
      </c>
      <c r="X8" s="107"/>
      <c r="Y8" s="108"/>
      <c r="Z8" s="108"/>
      <c r="AA8" s="108"/>
      <c r="AB8" s="108"/>
      <c r="AC8" s="108"/>
      <c r="AD8" s="63" t="n">
        <f aca="false">+SUM(X8:AC8)</f>
        <v>0</v>
      </c>
      <c r="AE8" s="107"/>
      <c r="AF8" s="108"/>
      <c r="AG8" s="108"/>
      <c r="AH8" s="108"/>
      <c r="AI8" s="108"/>
      <c r="AJ8" s="63"/>
      <c r="AK8" s="109"/>
      <c r="AL8" s="109"/>
      <c r="AM8" s="109"/>
      <c r="AN8" s="109"/>
      <c r="AO8" s="97" t="n">
        <v>0.416666666666667</v>
      </c>
      <c r="AP8" s="97" t="n">
        <v>0.523611111111111</v>
      </c>
      <c r="AQ8" s="97" t="n">
        <f aca="false">+AP8-AO8</f>
        <v>0.106944444444444</v>
      </c>
      <c r="AR8" s="98" t="n">
        <f aca="false">86400*AQ8</f>
        <v>9240</v>
      </c>
      <c r="AS8" s="110" t="n">
        <v>9276.02</v>
      </c>
      <c r="AT8" s="61"/>
      <c r="AU8" s="110" t="n">
        <v>44.208</v>
      </c>
      <c r="AV8" s="61" t="n">
        <v>25.442</v>
      </c>
      <c r="AW8" s="61" t="n">
        <v>29.652</v>
      </c>
      <c r="AX8" s="61"/>
      <c r="AY8" s="61"/>
      <c r="AZ8" s="61"/>
      <c r="BA8" s="61"/>
      <c r="BB8" s="62"/>
      <c r="BC8" s="111" t="s">
        <v>365</v>
      </c>
    </row>
    <row r="9" customFormat="false" ht="22.35" hidden="false" customHeight="false" outlineLevel="0" collapsed="false">
      <c r="A9" s="45" t="n">
        <v>44985</v>
      </c>
      <c r="B9" s="46"/>
      <c r="C9" s="46"/>
      <c r="D9" s="103" t="n">
        <f aca="false">+B9-C9</f>
        <v>0</v>
      </c>
      <c r="E9" s="27" t="str">
        <f aca="false">+IF(D9&lt;0,"SÍ","NO")</f>
        <v>NO</v>
      </c>
      <c r="F9" s="48"/>
      <c r="G9" s="48" t="s">
        <v>325</v>
      </c>
      <c r="H9" s="49"/>
      <c r="I9" s="49"/>
      <c r="J9" s="49"/>
      <c r="K9" s="50"/>
      <c r="L9" s="51" t="s">
        <v>367</v>
      </c>
      <c r="M9" s="51" t="n">
        <v>2</v>
      </c>
      <c r="N9" s="51" t="s">
        <v>68</v>
      </c>
      <c r="O9" s="51" t="s">
        <v>50</v>
      </c>
      <c r="P9" s="51"/>
      <c r="Q9" s="51" t="s">
        <v>341</v>
      </c>
      <c r="R9" s="89"/>
      <c r="S9" s="89"/>
      <c r="T9" s="104"/>
      <c r="U9" s="52"/>
      <c r="V9" s="105" t="n">
        <v>37.2</v>
      </c>
      <c r="W9" s="106" t="n">
        <v>4.6</v>
      </c>
      <c r="X9" s="107"/>
      <c r="Y9" s="108"/>
      <c r="Z9" s="108"/>
      <c r="AA9" s="108"/>
      <c r="AB9" s="108"/>
      <c r="AC9" s="108"/>
      <c r="AD9" s="63" t="n">
        <f aca="false">+SUM(X9:AC9)</f>
        <v>0</v>
      </c>
      <c r="AE9" s="107"/>
      <c r="AF9" s="108"/>
      <c r="AG9" s="108"/>
      <c r="AH9" s="108"/>
      <c r="AI9" s="108"/>
      <c r="AJ9" s="63"/>
      <c r="AK9" s="109"/>
      <c r="AL9" s="109"/>
      <c r="AM9" s="112"/>
      <c r="AN9" s="112"/>
      <c r="AO9" s="112"/>
      <c r="AP9" s="112"/>
      <c r="AQ9" s="112"/>
      <c r="AR9" s="109"/>
      <c r="AS9" s="113"/>
      <c r="AT9" s="61"/>
      <c r="AU9" s="110" t="n">
        <v>23.277</v>
      </c>
      <c r="AV9" s="61" t="n">
        <v>11.744</v>
      </c>
      <c r="AW9" s="61" t="n">
        <v>21.798</v>
      </c>
      <c r="AX9" s="61"/>
      <c r="AY9" s="61"/>
      <c r="AZ9" s="61"/>
      <c r="BA9" s="61" t="n">
        <v>29.253</v>
      </c>
      <c r="BB9" s="62"/>
      <c r="BC9" s="111" t="s">
        <v>372</v>
      </c>
    </row>
    <row r="10" customFormat="false" ht="33.55" hidden="false" customHeight="false" outlineLevel="0" collapsed="false">
      <c r="A10" s="45" t="n">
        <v>44985</v>
      </c>
      <c r="B10" s="46"/>
      <c r="C10" s="46"/>
      <c r="D10" s="103" t="n">
        <f aca="false">+B10-C10</f>
        <v>0</v>
      </c>
      <c r="E10" s="27" t="str">
        <f aca="false">+IF(D10&lt;0,"SÍ","NO")</f>
        <v>NO</v>
      </c>
      <c r="F10" s="48"/>
      <c r="G10" s="48" t="s">
        <v>325</v>
      </c>
      <c r="H10" s="49"/>
      <c r="I10" s="49"/>
      <c r="J10" s="49"/>
      <c r="K10" s="50"/>
      <c r="L10" s="51" t="s">
        <v>359</v>
      </c>
      <c r="M10" s="51" t="n">
        <v>4</v>
      </c>
      <c r="N10" s="51" t="s">
        <v>68</v>
      </c>
      <c r="O10" s="51" t="s">
        <v>50</v>
      </c>
      <c r="P10" s="51"/>
      <c r="Q10" s="51" t="s">
        <v>373</v>
      </c>
      <c r="R10" s="89"/>
      <c r="S10" s="89"/>
      <c r="T10" s="104"/>
      <c r="U10" s="52"/>
      <c r="V10" s="105"/>
      <c r="W10" s="106"/>
      <c r="X10" s="107"/>
      <c r="Y10" s="108"/>
      <c r="Z10" s="108"/>
      <c r="AA10" s="108"/>
      <c r="AB10" s="108"/>
      <c r="AC10" s="108"/>
      <c r="AD10" s="63" t="n">
        <f aca="false">+SUM(X10:AC10)</f>
        <v>0</v>
      </c>
      <c r="AE10" s="107"/>
      <c r="AF10" s="108"/>
      <c r="AG10" s="108"/>
      <c r="AH10" s="108"/>
      <c r="AI10" s="108"/>
      <c r="AJ10" s="63"/>
      <c r="AK10" s="114" t="n">
        <v>0.333333333333333</v>
      </c>
      <c r="AL10" s="115" t="n">
        <v>0.346064814814815</v>
      </c>
      <c r="AM10" s="97" t="n">
        <f aca="false">+AL10-AK10</f>
        <v>0.0127314814814815</v>
      </c>
      <c r="AN10" s="98" t="n">
        <f aca="false">86400*AM10</f>
        <v>1100</v>
      </c>
      <c r="AO10" s="116"/>
      <c r="AP10" s="116"/>
      <c r="AQ10" s="116"/>
      <c r="AR10" s="109"/>
      <c r="AS10" s="113"/>
      <c r="AT10" s="61"/>
      <c r="AU10" s="110"/>
      <c r="AV10" s="61"/>
      <c r="AW10" s="61"/>
      <c r="AX10" s="61"/>
      <c r="AY10" s="61"/>
      <c r="AZ10" s="61"/>
      <c r="BA10" s="61"/>
      <c r="BB10" s="62"/>
      <c r="BC10" s="111" t="s">
        <v>445</v>
      </c>
    </row>
    <row r="11" customFormat="false" ht="14.25" hidden="false" customHeight="false" outlineLevel="0" collapsed="false">
      <c r="A11" s="45" t="n">
        <v>44999</v>
      </c>
      <c r="B11" s="46"/>
      <c r="C11" s="46"/>
      <c r="D11" s="103" t="n">
        <f aca="false">+B11-C11</f>
        <v>0</v>
      </c>
      <c r="E11" s="27" t="str">
        <f aca="false">+IF(D11&lt;0,"SÍ","NO")</f>
        <v>NO</v>
      </c>
      <c r="F11" s="48"/>
      <c r="G11" s="48" t="s">
        <v>325</v>
      </c>
      <c r="H11" s="49" t="n">
        <v>0.156944444444444</v>
      </c>
      <c r="I11" s="49" t="n">
        <v>0.221527777777778</v>
      </c>
      <c r="J11" s="49" t="n">
        <f aca="false">+I11-H11</f>
        <v>0.0645833333333333</v>
      </c>
      <c r="K11" s="50" t="n">
        <f aca="false">86400*J11</f>
        <v>5580</v>
      </c>
      <c r="L11" s="51" t="s">
        <v>359</v>
      </c>
      <c r="M11" s="51" t="n">
        <v>4</v>
      </c>
      <c r="N11" s="51" t="s">
        <v>68</v>
      </c>
      <c r="O11" s="51" t="s">
        <v>50</v>
      </c>
      <c r="P11" s="51"/>
      <c r="Q11" s="51" t="s">
        <v>373</v>
      </c>
      <c r="R11" s="89"/>
      <c r="S11" s="89"/>
      <c r="T11" s="104" t="n">
        <v>36.76</v>
      </c>
      <c r="U11" s="52"/>
      <c r="V11" s="105" t="n">
        <v>29</v>
      </c>
      <c r="W11" s="106" t="n">
        <v>6.4</v>
      </c>
      <c r="X11" s="107"/>
      <c r="Y11" s="108"/>
      <c r="Z11" s="108"/>
      <c r="AA11" s="108"/>
      <c r="AB11" s="108"/>
      <c r="AC11" s="108"/>
      <c r="AD11" s="63" t="n">
        <f aca="false">+SUM(X11:AC11)</f>
        <v>0</v>
      </c>
      <c r="AE11" s="107"/>
      <c r="AF11" s="108"/>
      <c r="AG11" s="108"/>
      <c r="AH11" s="108"/>
      <c r="AI11" s="108"/>
      <c r="AJ11" s="63"/>
      <c r="AK11" s="117" t="n">
        <v>0.156944444444444</v>
      </c>
      <c r="AL11" s="117" t="n">
        <v>0.156944444444444</v>
      </c>
      <c r="AM11" s="37"/>
      <c r="AN11" s="37"/>
      <c r="AO11" s="37"/>
      <c r="AP11" s="37"/>
      <c r="AQ11" s="37"/>
      <c r="AR11" s="109"/>
      <c r="AS11" s="110" t="n">
        <v>5587.635</v>
      </c>
      <c r="AT11" s="61"/>
      <c r="AU11" s="110" t="n">
        <v>25.306</v>
      </c>
      <c r="AV11" s="61" t="n">
        <v>12.149</v>
      </c>
      <c r="AW11" s="61" t="n">
        <v>35.612</v>
      </c>
      <c r="AX11" s="61"/>
      <c r="AY11" s="61"/>
      <c r="AZ11" s="61"/>
      <c r="BA11" s="61"/>
      <c r="BB11" s="62"/>
      <c r="BC11" s="111"/>
    </row>
    <row r="12" customFormat="false" ht="14.25" hidden="false" customHeight="false" outlineLevel="0" collapsed="false">
      <c r="A12" s="45" t="n">
        <v>45003</v>
      </c>
      <c r="B12" s="46"/>
      <c r="C12" s="46"/>
      <c r="D12" s="103" t="n">
        <f aca="false">+B12-C12</f>
        <v>0</v>
      </c>
      <c r="E12" s="27" t="str">
        <f aca="false">+IF(D12&lt;0,"SÍ","NO")</f>
        <v>NO</v>
      </c>
      <c r="F12" s="48"/>
      <c r="G12" s="48" t="s">
        <v>325</v>
      </c>
      <c r="H12" s="49" t="n">
        <v>0.472222222222222</v>
      </c>
      <c r="I12" s="49" t="n">
        <v>0.541666666666667</v>
      </c>
      <c r="J12" s="49" t="n">
        <f aca="false">+I12-H12</f>
        <v>0.0694444444444445</v>
      </c>
      <c r="K12" s="50" t="n">
        <f aca="false">86400*J12</f>
        <v>6000</v>
      </c>
      <c r="L12" s="51" t="s">
        <v>380</v>
      </c>
      <c r="M12" s="51" t="n">
        <v>2.5</v>
      </c>
      <c r="N12" s="51" t="s">
        <v>68</v>
      </c>
      <c r="O12" s="51" t="s">
        <v>381</v>
      </c>
      <c r="P12" s="51"/>
      <c r="Q12" s="51" t="s">
        <v>373</v>
      </c>
      <c r="R12" s="89"/>
      <c r="S12" s="89"/>
      <c r="T12" s="104" t="n">
        <v>46.3</v>
      </c>
      <c r="U12" s="52"/>
      <c r="V12" s="105" t="s">
        <v>387</v>
      </c>
      <c r="W12" s="106" t="n">
        <v>16.5</v>
      </c>
      <c r="X12" s="107"/>
      <c r="Y12" s="108"/>
      <c r="Z12" s="108"/>
      <c r="AA12" s="108"/>
      <c r="AB12" s="108"/>
      <c r="AC12" s="108"/>
      <c r="AD12" s="63" t="n">
        <f aca="false">+SUM(X12:AC12)</f>
        <v>0</v>
      </c>
      <c r="AE12" s="107"/>
      <c r="AF12" s="108"/>
      <c r="AG12" s="108"/>
      <c r="AH12" s="108"/>
      <c r="AI12" s="108"/>
      <c r="AJ12" s="63"/>
      <c r="AK12" s="117" t="n">
        <v>0.472222222222222</v>
      </c>
      <c r="AL12" s="117" t="n">
        <v>0.472222222222222</v>
      </c>
      <c r="AM12" s="109"/>
      <c r="AN12" s="109"/>
      <c r="AO12" s="109"/>
      <c r="AP12" s="109"/>
      <c r="AQ12" s="109"/>
      <c r="AR12" s="109"/>
      <c r="AS12" s="110" t="n">
        <v>5882.513</v>
      </c>
      <c r="AT12" s="61"/>
      <c r="AU12" s="110" t="n">
        <v>26.506</v>
      </c>
      <c r="AV12" s="61" t="n">
        <v>15.239</v>
      </c>
      <c r="AW12" s="61" t="n">
        <v>33.808</v>
      </c>
      <c r="AX12" s="61"/>
      <c r="AY12" s="61"/>
      <c r="AZ12" s="61"/>
      <c r="BA12" s="61"/>
      <c r="BB12" s="62"/>
      <c r="BC12" s="111"/>
    </row>
    <row r="13" customFormat="false" ht="35.05" hidden="false" customHeight="false" outlineLevel="0" collapsed="false">
      <c r="A13" s="45" t="n">
        <v>45006</v>
      </c>
      <c r="B13" s="46"/>
      <c r="C13" s="46"/>
      <c r="D13" s="103" t="n">
        <f aca="false">+B13-C13</f>
        <v>0</v>
      </c>
      <c r="E13" s="27" t="str">
        <f aca="false">+IF(D13&lt;0,"SÍ","NO")</f>
        <v>NO</v>
      </c>
      <c r="F13" s="48"/>
      <c r="G13" s="48" t="s">
        <v>325</v>
      </c>
      <c r="H13" s="49" t="n">
        <v>0.683333333333333</v>
      </c>
      <c r="I13" s="49" t="n">
        <v>0.75</v>
      </c>
      <c r="J13" s="49" t="n">
        <f aca="false">+I13-H13</f>
        <v>0.0666666666666667</v>
      </c>
      <c r="K13" s="50" t="n">
        <f aca="false">86400*J13</f>
        <v>5760</v>
      </c>
      <c r="L13" s="51" t="s">
        <v>388</v>
      </c>
      <c r="M13" s="51" t="n">
        <v>2</v>
      </c>
      <c r="N13" s="51" t="s">
        <v>68</v>
      </c>
      <c r="O13" s="51" t="s">
        <v>50</v>
      </c>
      <c r="P13" s="51"/>
      <c r="Q13" s="51" t="s">
        <v>341</v>
      </c>
      <c r="R13" s="89"/>
      <c r="S13" s="89"/>
      <c r="T13" s="104"/>
      <c r="U13" s="52"/>
      <c r="V13" s="105" t="n">
        <v>22.65</v>
      </c>
      <c r="W13" s="106" t="n">
        <v>5</v>
      </c>
      <c r="X13" s="107"/>
      <c r="Y13" s="108"/>
      <c r="Z13" s="108"/>
      <c r="AA13" s="108"/>
      <c r="AB13" s="108"/>
      <c r="AC13" s="108"/>
      <c r="AD13" s="63" t="n">
        <f aca="false">+SUM(X13:AC13)</f>
        <v>0</v>
      </c>
      <c r="AE13" s="107"/>
      <c r="AF13" s="108"/>
      <c r="AG13" s="108"/>
      <c r="AH13" s="108"/>
      <c r="AI13" s="108"/>
      <c r="AJ13" s="63"/>
      <c r="AK13" s="115" t="n">
        <v>0.683333333333333</v>
      </c>
      <c r="AL13" s="96" t="n">
        <v>0.687592592592593</v>
      </c>
      <c r="AM13" s="97" t="n">
        <f aca="false">+AL13-AK13</f>
        <v>0.00425925925925926</v>
      </c>
      <c r="AN13" s="98" t="n">
        <f aca="false">86400*AM13</f>
        <v>368</v>
      </c>
      <c r="AO13" s="96" t="n">
        <v>0.687592592592593</v>
      </c>
      <c r="AP13" s="96" t="n">
        <v>0.75</v>
      </c>
      <c r="AQ13" s="97" t="n">
        <f aca="false">+AP13-AO13</f>
        <v>0.0624074074074074</v>
      </c>
      <c r="AR13" s="98" t="n">
        <f aca="false">86400*AQ13</f>
        <v>5392</v>
      </c>
      <c r="AS13" s="113" t="n">
        <v>5395.632</v>
      </c>
      <c r="AT13" s="61"/>
      <c r="AU13" s="110" t="n">
        <v>22.657</v>
      </c>
      <c r="AV13" s="61" t="n">
        <v>19.558</v>
      </c>
      <c r="AW13" s="61"/>
      <c r="AX13" s="61"/>
      <c r="AY13" s="61"/>
      <c r="AZ13" s="61"/>
      <c r="BA13" s="61"/>
      <c r="BB13" s="62"/>
      <c r="BC13" s="111" t="s">
        <v>393</v>
      </c>
    </row>
    <row r="14" customFormat="false" ht="13.8" hidden="false" customHeight="false" outlineLevel="0" collapsed="false">
      <c r="A14" s="45" t="n">
        <v>45006</v>
      </c>
      <c r="B14" s="46"/>
      <c r="C14" s="46"/>
      <c r="D14" s="103" t="n">
        <f aca="false">+B14-C14</f>
        <v>0</v>
      </c>
      <c r="E14" s="27" t="str">
        <f aca="false">+IF(D14&lt;0,"SÍ","NO")</f>
        <v>NO</v>
      </c>
      <c r="F14" s="48"/>
      <c r="G14" s="48" t="s">
        <v>325</v>
      </c>
      <c r="H14" s="49" t="n">
        <v>0.727777777777778</v>
      </c>
      <c r="I14" s="49" t="n">
        <v>0.738194444444444</v>
      </c>
      <c r="J14" s="49" t="n">
        <f aca="false">+I14-H14</f>
        <v>0.0104166666666667</v>
      </c>
      <c r="K14" s="50" t="n">
        <f aca="false">86400*J14</f>
        <v>900</v>
      </c>
      <c r="L14" s="51" t="s">
        <v>394</v>
      </c>
      <c r="M14" s="51" t="n">
        <v>1</v>
      </c>
      <c r="N14" s="51" t="s">
        <v>113</v>
      </c>
      <c r="O14" s="51" t="s">
        <v>50</v>
      </c>
      <c r="P14" s="51"/>
      <c r="Q14" s="51" t="s">
        <v>373</v>
      </c>
      <c r="R14" s="89"/>
      <c r="S14" s="89"/>
      <c r="T14" s="104"/>
      <c r="U14" s="52"/>
      <c r="V14" s="105"/>
      <c r="W14" s="106"/>
      <c r="X14" s="107"/>
      <c r="Y14" s="108"/>
      <c r="Z14" s="108"/>
      <c r="AA14" s="108"/>
      <c r="AB14" s="108"/>
      <c r="AC14" s="108"/>
      <c r="AD14" s="63" t="n">
        <f aca="false">+SUM(X14:AC14)</f>
        <v>0</v>
      </c>
      <c r="AE14" s="107"/>
      <c r="AF14" s="108"/>
      <c r="AG14" s="108"/>
      <c r="AH14" s="108"/>
      <c r="AI14" s="108"/>
      <c r="AJ14" s="63"/>
      <c r="AK14" s="115" t="n">
        <v>0.727777777777778</v>
      </c>
      <c r="AL14" s="96" t="n">
        <v>0.738310185185185</v>
      </c>
      <c r="AM14" s="97" t="n">
        <f aca="false">+AL14-AK14</f>
        <v>0.0105324074074074</v>
      </c>
      <c r="AN14" s="98" t="n">
        <f aca="false">86400*AM14</f>
        <v>910</v>
      </c>
      <c r="AO14" s="117" t="n">
        <v>0.727777777777778</v>
      </c>
      <c r="AP14" s="117" t="n">
        <v>0.738194444444445</v>
      </c>
      <c r="AQ14" s="97" t="n">
        <f aca="false">+AP14-AO14</f>
        <v>0.0104166666666667</v>
      </c>
      <c r="AR14" s="98" t="n">
        <f aca="false">86400*AQ14</f>
        <v>900</v>
      </c>
      <c r="AS14" s="113"/>
      <c r="AT14" s="61"/>
      <c r="AU14" s="110"/>
      <c r="AV14" s="61"/>
      <c r="AW14" s="61"/>
      <c r="AX14" s="61"/>
      <c r="AY14" s="61"/>
      <c r="AZ14" s="61"/>
      <c r="BA14" s="61"/>
      <c r="BB14" s="62"/>
      <c r="BC14" s="111"/>
    </row>
    <row r="15" customFormat="false" ht="13.8" hidden="false" customHeight="false" outlineLevel="0" collapsed="false">
      <c r="A15" s="45" t="n">
        <v>45007</v>
      </c>
      <c r="B15" s="46"/>
      <c r="C15" s="46"/>
      <c r="D15" s="103" t="n">
        <f aca="false">+B15-C15</f>
        <v>0</v>
      </c>
      <c r="E15" s="27" t="str">
        <f aca="false">+IF(D15&lt;0,"SÍ","NO")</f>
        <v>NO</v>
      </c>
      <c r="F15" s="48"/>
      <c r="G15" s="48" t="s">
        <v>325</v>
      </c>
      <c r="H15" s="49" t="n">
        <v>0.440277777777778</v>
      </c>
      <c r="I15" s="49" t="n">
        <v>0.5</v>
      </c>
      <c r="J15" s="49" t="n">
        <f aca="false">+I15-H15</f>
        <v>0.0597222222222222</v>
      </c>
      <c r="K15" s="50" t="n">
        <f aca="false">86400*J15</f>
        <v>5160</v>
      </c>
      <c r="L15" s="51"/>
      <c r="M15" s="51"/>
      <c r="N15" s="51"/>
      <c r="O15" s="51" t="s">
        <v>50</v>
      </c>
      <c r="P15" s="51"/>
      <c r="Q15" s="51" t="s">
        <v>341</v>
      </c>
      <c r="R15" s="89"/>
      <c r="S15" s="89"/>
      <c r="T15" s="104"/>
      <c r="U15" s="52"/>
      <c r="V15" s="105" t="n">
        <v>22.45</v>
      </c>
      <c r="W15" s="106" t="n">
        <v>6.2</v>
      </c>
      <c r="X15" s="107"/>
      <c r="Y15" s="108"/>
      <c r="Z15" s="108"/>
      <c r="AA15" s="108"/>
      <c r="AB15" s="108"/>
      <c r="AC15" s="108"/>
      <c r="AD15" s="63" t="n">
        <f aca="false">+SUM(X15:AC15)</f>
        <v>0</v>
      </c>
      <c r="AE15" s="107"/>
      <c r="AF15" s="108"/>
      <c r="AG15" s="108"/>
      <c r="AH15" s="108"/>
      <c r="AI15" s="108"/>
      <c r="AJ15" s="63"/>
      <c r="AK15" s="117" t="n">
        <v>0.440277777777778</v>
      </c>
      <c r="AL15" s="117" t="n">
        <v>0.447222222222222</v>
      </c>
      <c r="AM15" s="97" t="n">
        <f aca="false">+AL15-AK15</f>
        <v>0.00694444444444444</v>
      </c>
      <c r="AN15" s="98" t="n">
        <f aca="false">86400*AM15</f>
        <v>600</v>
      </c>
      <c r="AO15" s="117" t="n">
        <v>0.440277777777778</v>
      </c>
      <c r="AP15" s="117" t="n">
        <v>0.5</v>
      </c>
      <c r="AQ15" s="97" t="n">
        <f aca="false">+AP15-AO15</f>
        <v>0.0597222222222222</v>
      </c>
      <c r="AR15" s="98" t="n">
        <f aca="false">86400*AQ15</f>
        <v>5160</v>
      </c>
      <c r="AS15" s="113"/>
      <c r="AT15" s="61"/>
      <c r="AU15" s="110" t="n">
        <v>12.594</v>
      </c>
      <c r="AV15" s="61" t="n">
        <v>6.358</v>
      </c>
      <c r="AW15" s="61" t="n">
        <v>17.536</v>
      </c>
      <c r="AX15" s="61"/>
      <c r="AY15" s="61"/>
      <c r="AZ15" s="61"/>
      <c r="BA15" s="61"/>
      <c r="BB15" s="62"/>
      <c r="BC15" s="111"/>
    </row>
    <row r="16" customFormat="false" ht="13.8" hidden="false" customHeight="false" outlineLevel="0" collapsed="false">
      <c r="A16" s="45" t="n">
        <v>45008</v>
      </c>
      <c r="B16" s="46"/>
      <c r="C16" s="46"/>
      <c r="D16" s="103" t="n">
        <f aca="false">+B16-C16</f>
        <v>0</v>
      </c>
      <c r="E16" s="27" t="str">
        <f aca="false">+IF(D16&lt;0,"SÍ","NO")</f>
        <v>NO</v>
      </c>
      <c r="F16" s="48"/>
      <c r="G16" s="48" t="s">
        <v>325</v>
      </c>
      <c r="H16" s="49" t="n">
        <v>0.456944444444444</v>
      </c>
      <c r="I16" s="49" t="n">
        <v>0.5</v>
      </c>
      <c r="J16" s="49" t="n">
        <f aca="false">+I16-H16</f>
        <v>0.0430555555555556</v>
      </c>
      <c r="K16" s="50" t="n">
        <f aca="false">86400*J16</f>
        <v>3720</v>
      </c>
      <c r="L16" s="51" t="s">
        <v>333</v>
      </c>
      <c r="M16" s="51" t="n">
        <v>0.35</v>
      </c>
      <c r="N16" s="51" t="s">
        <v>113</v>
      </c>
      <c r="O16" s="51" t="s">
        <v>50</v>
      </c>
      <c r="P16" s="51"/>
      <c r="Q16" s="51" t="s">
        <v>373</v>
      </c>
      <c r="R16" s="89"/>
      <c r="S16" s="89"/>
      <c r="T16" s="104" t="n">
        <v>42.3</v>
      </c>
      <c r="U16" s="52"/>
      <c r="V16" s="105"/>
      <c r="W16" s="106" t="n">
        <v>44</v>
      </c>
      <c r="X16" s="107"/>
      <c r="Y16" s="108"/>
      <c r="Z16" s="108"/>
      <c r="AA16" s="108"/>
      <c r="AB16" s="108"/>
      <c r="AC16" s="108"/>
      <c r="AD16" s="63" t="n">
        <f aca="false">+SUM(X16:AC16)</f>
        <v>0</v>
      </c>
      <c r="AE16" s="107"/>
      <c r="AF16" s="108"/>
      <c r="AG16" s="108"/>
      <c r="AH16" s="108"/>
      <c r="AI16" s="108"/>
      <c r="AJ16" s="63"/>
      <c r="AK16" s="117" t="n">
        <v>0.456944444444444</v>
      </c>
      <c r="AL16" s="117" t="n">
        <v>0.465277777777778</v>
      </c>
      <c r="AM16" s="97" t="n">
        <f aca="false">+AL16-AK16</f>
        <v>0.00833333333333333</v>
      </c>
      <c r="AN16" s="98" t="n">
        <f aca="false">86400*AM16</f>
        <v>720</v>
      </c>
      <c r="AO16" s="117" t="n">
        <v>0.456944444444444</v>
      </c>
      <c r="AP16" s="117" t="n">
        <v>0.5</v>
      </c>
      <c r="AQ16" s="97" t="n">
        <f aca="false">+AP16-AO16</f>
        <v>0.0430555555555556</v>
      </c>
      <c r="AR16" s="98" t="n">
        <f aca="false">86400*AQ16</f>
        <v>3720</v>
      </c>
      <c r="AS16" s="113"/>
      <c r="AT16" s="61"/>
      <c r="AU16" s="110" t="n">
        <v>38.297</v>
      </c>
      <c r="AV16" s="61"/>
      <c r="AW16" s="61" t="n">
        <v>33.015</v>
      </c>
      <c r="AX16" s="61" t="n">
        <v>31.183</v>
      </c>
      <c r="AY16" s="61"/>
      <c r="AZ16" s="61"/>
      <c r="BA16" s="61"/>
      <c r="BB16" s="62"/>
      <c r="BC16" s="111"/>
    </row>
    <row r="17" customFormat="false" ht="13.8" hidden="false" customHeight="false" outlineLevel="0" collapsed="false">
      <c r="A17" s="45" t="n">
        <v>45008</v>
      </c>
      <c r="B17" s="46"/>
      <c r="C17" s="46"/>
      <c r="D17" s="103" t="n">
        <f aca="false">+B17-C17</f>
        <v>0</v>
      </c>
      <c r="E17" s="27" t="str">
        <f aca="false">+IF(D17&lt;0,"SÍ","NO")</f>
        <v>NO</v>
      </c>
      <c r="F17" s="48"/>
      <c r="G17" s="48" t="s">
        <v>325</v>
      </c>
      <c r="H17" s="49" t="n">
        <v>0.140972222222222</v>
      </c>
      <c r="I17" s="49" t="n">
        <v>0.208333333333333</v>
      </c>
      <c r="J17" s="49" t="n">
        <f aca="false">+I17-H17</f>
        <v>0.0673611111111111</v>
      </c>
      <c r="K17" s="50" t="n">
        <f aca="false">86400*J17</f>
        <v>5820</v>
      </c>
      <c r="L17" s="51" t="s">
        <v>380</v>
      </c>
      <c r="M17" s="51" t="n">
        <v>1</v>
      </c>
      <c r="N17" s="51" t="s">
        <v>49</v>
      </c>
      <c r="O17" s="51" t="s">
        <v>50</v>
      </c>
      <c r="P17" s="51"/>
      <c r="Q17" s="51" t="s">
        <v>49</v>
      </c>
      <c r="R17" s="89"/>
      <c r="S17" s="89"/>
      <c r="T17" s="104" t="n">
        <v>33.86</v>
      </c>
      <c r="U17" s="52"/>
      <c r="V17" s="105" t="n">
        <v>22.4</v>
      </c>
      <c r="W17" s="106" t="n">
        <v>39.55</v>
      </c>
      <c r="X17" s="107"/>
      <c r="Y17" s="108"/>
      <c r="Z17" s="108"/>
      <c r="AA17" s="108"/>
      <c r="AB17" s="108"/>
      <c r="AC17" s="108"/>
      <c r="AD17" s="63" t="n">
        <f aca="false">+SUM(X17:AC17)</f>
        <v>0</v>
      </c>
      <c r="AE17" s="107"/>
      <c r="AF17" s="108"/>
      <c r="AG17" s="108"/>
      <c r="AH17" s="108"/>
      <c r="AI17" s="108"/>
      <c r="AJ17" s="63"/>
      <c r="AK17" s="117"/>
      <c r="AL17" s="117"/>
      <c r="AM17" s="97"/>
      <c r="AN17" s="98"/>
      <c r="AO17" s="117" t="n">
        <v>0.140972222222222</v>
      </c>
      <c r="AP17" s="117" t="n">
        <v>0.208333333333333</v>
      </c>
      <c r="AQ17" s="97" t="n">
        <f aca="false">+AP17-AO17</f>
        <v>0.0673611111111111</v>
      </c>
      <c r="AR17" s="98" t="n">
        <f aca="false">86400*AQ17</f>
        <v>5820</v>
      </c>
      <c r="AS17" s="113"/>
      <c r="AT17" s="61"/>
      <c r="AU17" s="110" t="n">
        <v>18.005</v>
      </c>
      <c r="AV17" s="61" t="n">
        <v>12.505</v>
      </c>
      <c r="AW17" s="61" t="n">
        <v>25.818</v>
      </c>
      <c r="AX17" s="61"/>
      <c r="AY17" s="61"/>
      <c r="AZ17" s="61"/>
      <c r="BA17" s="61"/>
      <c r="BB17" s="62"/>
      <c r="BC17" s="111"/>
    </row>
    <row r="18" customFormat="false" ht="13.8" hidden="false" customHeight="false" outlineLevel="0" collapsed="false">
      <c r="A18" s="45" t="n">
        <v>45008</v>
      </c>
      <c r="B18" s="46"/>
      <c r="C18" s="46"/>
      <c r="D18" s="103" t="n">
        <f aca="false">+B18-C18</f>
        <v>0</v>
      </c>
      <c r="E18" s="27" t="str">
        <f aca="false">+IF(D18&lt;0,"SÍ","NO")</f>
        <v>NO</v>
      </c>
      <c r="F18" s="48"/>
      <c r="G18" s="48" t="s">
        <v>325</v>
      </c>
      <c r="H18" s="49" t="n">
        <v>0.0729166666666667</v>
      </c>
      <c r="I18" s="49" t="n">
        <v>0.215277777777778</v>
      </c>
      <c r="J18" s="49" t="n">
        <f aca="false">+I18-H18</f>
        <v>0.142361111111111</v>
      </c>
      <c r="K18" s="50" t="n">
        <f aca="false">86400*J18</f>
        <v>12300</v>
      </c>
      <c r="L18" s="51" t="s">
        <v>406</v>
      </c>
      <c r="M18" s="51" t="n">
        <v>2</v>
      </c>
      <c r="N18" s="51" t="s">
        <v>68</v>
      </c>
      <c r="O18" s="51" t="s">
        <v>50</v>
      </c>
      <c r="P18" s="51"/>
      <c r="Q18" s="51" t="s">
        <v>373</v>
      </c>
      <c r="R18" s="89"/>
      <c r="S18" s="89"/>
      <c r="T18" s="104" t="n">
        <v>50.56</v>
      </c>
      <c r="U18" s="52"/>
      <c r="V18" s="105" t="n">
        <v>23.4</v>
      </c>
      <c r="W18" s="106" t="n">
        <v>12.6</v>
      </c>
      <c r="X18" s="107"/>
      <c r="Y18" s="108"/>
      <c r="Z18" s="108"/>
      <c r="AA18" s="108"/>
      <c r="AB18" s="108"/>
      <c r="AC18" s="108"/>
      <c r="AD18" s="63" t="n">
        <f aca="false">+SUM(X18:AC18)</f>
        <v>0</v>
      </c>
      <c r="AE18" s="107"/>
      <c r="AF18" s="108"/>
      <c r="AG18" s="108"/>
      <c r="AH18" s="108"/>
      <c r="AI18" s="108"/>
      <c r="AJ18" s="63"/>
      <c r="AK18" s="117"/>
      <c r="AL18" s="117"/>
      <c r="AM18" s="97"/>
      <c r="AN18" s="98"/>
      <c r="AO18" s="117" t="n">
        <v>0.0729166666666667</v>
      </c>
      <c r="AP18" s="117" t="n">
        <v>0.215277777777778</v>
      </c>
      <c r="AQ18" s="97" t="n">
        <f aca="false">+AP18-AO18</f>
        <v>0.142361111111111</v>
      </c>
      <c r="AR18" s="98" t="n">
        <f aca="false">86400*AQ18</f>
        <v>12300</v>
      </c>
      <c r="AS18" s="113"/>
      <c r="AT18" s="61"/>
      <c r="AU18" s="110" t="n">
        <v>18.005</v>
      </c>
      <c r="AV18" s="61" t="n">
        <v>12.505</v>
      </c>
      <c r="AW18" s="61" t="n">
        <v>25.818</v>
      </c>
      <c r="AX18" s="61"/>
      <c r="AY18" s="61"/>
      <c r="AZ18" s="61"/>
      <c r="BA18" s="61"/>
      <c r="BB18" s="62"/>
      <c r="BC18" s="111"/>
    </row>
    <row r="19" customFormat="false" ht="13.8" hidden="false" customHeight="false" outlineLevel="0" collapsed="false">
      <c r="A19" s="45" t="n">
        <v>45013</v>
      </c>
      <c r="B19" s="46"/>
      <c r="C19" s="46"/>
      <c r="D19" s="103" t="n">
        <f aca="false">+B19-C19</f>
        <v>0</v>
      </c>
      <c r="E19" s="27" t="str">
        <f aca="false">+IF(D19&lt;0,"SÍ","NO")</f>
        <v>NO</v>
      </c>
      <c r="F19" s="48"/>
      <c r="G19" s="48" t="s">
        <v>325</v>
      </c>
      <c r="H19" s="49" t="n">
        <v>0.215277777777778</v>
      </c>
      <c r="I19" s="49" t="n">
        <v>0.298611111111111</v>
      </c>
      <c r="J19" s="49" t="n">
        <f aca="false">+I19-H19</f>
        <v>0.0833333333333333</v>
      </c>
      <c r="K19" s="50" t="n">
        <f aca="false">86400*J19</f>
        <v>7200</v>
      </c>
      <c r="L19" s="51" t="s">
        <v>406</v>
      </c>
      <c r="M19" s="51" t="n">
        <v>2</v>
      </c>
      <c r="N19" s="51" t="s">
        <v>68</v>
      </c>
      <c r="O19" s="51" t="s">
        <v>50</v>
      </c>
      <c r="P19" s="51"/>
      <c r="Q19" s="51" t="s">
        <v>373</v>
      </c>
      <c r="R19" s="89"/>
      <c r="S19" s="89"/>
      <c r="T19" s="104" t="n">
        <v>38</v>
      </c>
      <c r="U19" s="52"/>
      <c r="V19" s="105" t="n">
        <v>23.4</v>
      </c>
      <c r="W19" s="106" t="n">
        <v>12.6</v>
      </c>
      <c r="X19" s="107"/>
      <c r="Y19" s="108"/>
      <c r="Z19" s="108"/>
      <c r="AA19" s="108"/>
      <c r="AB19" s="108"/>
      <c r="AC19" s="108"/>
      <c r="AD19" s="63" t="n">
        <f aca="false">+SUM(X19:AC19)</f>
        <v>0</v>
      </c>
      <c r="AE19" s="107"/>
      <c r="AF19" s="108"/>
      <c r="AG19" s="108"/>
      <c r="AH19" s="108"/>
      <c r="AI19" s="108"/>
      <c r="AJ19" s="63"/>
      <c r="AK19" s="117" t="n">
        <v>0.215277777777778</v>
      </c>
      <c r="AL19" s="117" t="n">
        <v>0.223055555555556</v>
      </c>
      <c r="AM19" s="97" t="n">
        <f aca="false">+AL19-AK19</f>
        <v>0.00777777777777778</v>
      </c>
      <c r="AN19" s="98" t="n">
        <f aca="false">86400*AM19</f>
        <v>672</v>
      </c>
      <c r="AO19" s="117" t="n">
        <v>0.215277777777778</v>
      </c>
      <c r="AP19" s="117" t="n">
        <v>0.298611111111111</v>
      </c>
      <c r="AQ19" s="97" t="n">
        <f aca="false">+AP19-AO19</f>
        <v>0.0833333333333333</v>
      </c>
      <c r="AR19" s="98" t="n">
        <f aca="false">86400*AQ19</f>
        <v>7200</v>
      </c>
      <c r="AS19" s="113"/>
      <c r="AT19" s="61"/>
      <c r="AU19" s="110"/>
      <c r="AV19" s="61"/>
      <c r="AW19" s="61"/>
      <c r="AX19" s="61"/>
      <c r="AY19" s="61"/>
      <c r="AZ19" s="61"/>
      <c r="BA19" s="61"/>
      <c r="BB19" s="62"/>
      <c r="BC19" s="111"/>
    </row>
    <row r="20" customFormat="false" ht="13.8" hidden="false" customHeight="false" outlineLevel="0" collapsed="false">
      <c r="A20" s="45" t="n">
        <v>45014</v>
      </c>
      <c r="B20" s="46"/>
      <c r="C20" s="46"/>
      <c r="D20" s="103" t="n">
        <f aca="false">+B20-C20</f>
        <v>0</v>
      </c>
      <c r="E20" s="27" t="str">
        <f aca="false">+IF(D20&lt;0,"SÍ","NO")</f>
        <v>NO</v>
      </c>
      <c r="F20" s="48"/>
      <c r="G20" s="48" t="s">
        <v>325</v>
      </c>
      <c r="H20" s="49" t="n">
        <v>0.173611111111111</v>
      </c>
      <c r="I20" s="49" t="n">
        <v>0.23125</v>
      </c>
      <c r="J20" s="49" t="n">
        <f aca="false">+I20-H20</f>
        <v>0.0576388888888889</v>
      </c>
      <c r="K20" s="50" t="n">
        <f aca="false">86400*J20</f>
        <v>4980</v>
      </c>
      <c r="L20" s="51" t="s">
        <v>407</v>
      </c>
      <c r="M20" s="51" t="n">
        <v>0.9</v>
      </c>
      <c r="N20" s="51" t="s">
        <v>49</v>
      </c>
      <c r="O20" s="51" t="s">
        <v>50</v>
      </c>
      <c r="P20" s="51"/>
      <c r="Q20" s="51" t="s">
        <v>49</v>
      </c>
      <c r="R20" s="89"/>
      <c r="S20" s="89"/>
      <c r="T20" s="104" t="n">
        <v>34.7</v>
      </c>
      <c r="U20" s="52"/>
      <c r="V20" s="105" t="n">
        <v>22.1</v>
      </c>
      <c r="W20" s="106" t="n">
        <v>41.8</v>
      </c>
      <c r="X20" s="107"/>
      <c r="Y20" s="108"/>
      <c r="Z20" s="108"/>
      <c r="AA20" s="108"/>
      <c r="AB20" s="108"/>
      <c r="AC20" s="108"/>
      <c r="AD20" s="63" t="n">
        <f aca="false">+SUM(X20:AC20)</f>
        <v>0</v>
      </c>
      <c r="AE20" s="107"/>
      <c r="AF20" s="108"/>
      <c r="AG20" s="108"/>
      <c r="AH20" s="108"/>
      <c r="AI20" s="108"/>
      <c r="AJ20" s="63"/>
      <c r="AK20" s="117" t="n">
        <v>0.173611111111111</v>
      </c>
      <c r="AL20" s="117" t="n">
        <v>0.184652777777778</v>
      </c>
      <c r="AM20" s="97" t="n">
        <f aca="false">+AL20-AK20</f>
        <v>0.0110416666666667</v>
      </c>
      <c r="AN20" s="98" t="n">
        <f aca="false">86400*AM20</f>
        <v>954</v>
      </c>
      <c r="AO20" s="117" t="n">
        <v>0.173611111111111</v>
      </c>
      <c r="AP20" s="117" t="n">
        <v>0.23125</v>
      </c>
      <c r="AQ20" s="97" t="n">
        <f aca="false">+AP20-AO20</f>
        <v>0.0576388888888889</v>
      </c>
      <c r="AR20" s="98" t="n">
        <f aca="false">86400*AQ20</f>
        <v>4980</v>
      </c>
      <c r="AS20" s="110" t="n">
        <v>4985.696</v>
      </c>
      <c r="AT20" s="61"/>
      <c r="AU20" s="110" t="n">
        <v>9.404</v>
      </c>
      <c r="AV20" s="61"/>
      <c r="AW20" s="61"/>
      <c r="AX20" s="61"/>
      <c r="AY20" s="61"/>
      <c r="AZ20" s="61"/>
      <c r="BA20" s="61"/>
      <c r="BB20" s="62"/>
      <c r="BC20" s="111"/>
    </row>
    <row r="21" customFormat="false" ht="13.8" hidden="false" customHeight="false" outlineLevel="0" collapsed="false">
      <c r="A21" s="45" t="n">
        <v>45014</v>
      </c>
      <c r="B21" s="46"/>
      <c r="C21" s="46"/>
      <c r="D21" s="103" t="n">
        <f aca="false">+B21-C21</f>
        <v>0</v>
      </c>
      <c r="E21" s="27" t="str">
        <f aca="false">+IF(D21&lt;0,"SÍ","NO")</f>
        <v>NO</v>
      </c>
      <c r="F21" s="48"/>
      <c r="G21" s="48" t="s">
        <v>325</v>
      </c>
      <c r="H21" s="49" t="n">
        <v>0.23125</v>
      </c>
      <c r="I21" s="49" t="n">
        <v>0.277777777777778</v>
      </c>
      <c r="J21" s="49" t="n">
        <f aca="false">+I21-H21</f>
        <v>0.0465277777777778</v>
      </c>
      <c r="K21" s="50" t="n">
        <f aca="false">86400*J21</f>
        <v>4020</v>
      </c>
      <c r="L21" s="51"/>
      <c r="M21" s="51"/>
      <c r="N21" s="51" t="s">
        <v>49</v>
      </c>
      <c r="O21" s="51" t="s">
        <v>50</v>
      </c>
      <c r="P21" s="51"/>
      <c r="Q21" s="51" t="s">
        <v>49</v>
      </c>
      <c r="R21" s="89"/>
      <c r="S21" s="89"/>
      <c r="T21" s="104"/>
      <c r="U21" s="52"/>
      <c r="V21" s="105" t="n">
        <v>22.1</v>
      </c>
      <c r="W21" s="106" t="n">
        <v>41.8</v>
      </c>
      <c r="X21" s="107"/>
      <c r="Y21" s="108"/>
      <c r="Z21" s="108"/>
      <c r="AA21" s="108"/>
      <c r="AB21" s="108"/>
      <c r="AC21" s="108"/>
      <c r="AD21" s="63" t="n">
        <f aca="false">+SUM(X21:AC21)</f>
        <v>0</v>
      </c>
      <c r="AE21" s="107"/>
      <c r="AF21" s="108"/>
      <c r="AG21" s="108"/>
      <c r="AH21" s="108"/>
      <c r="AI21" s="108"/>
      <c r="AJ21" s="63"/>
      <c r="AK21" s="117"/>
      <c r="AL21" s="117"/>
      <c r="AM21" s="97"/>
      <c r="AN21" s="98"/>
      <c r="AO21" s="117" t="n">
        <v>0.23125</v>
      </c>
      <c r="AP21" s="117" t="n">
        <v>0.277777777777778</v>
      </c>
      <c r="AQ21" s="97" t="n">
        <f aca="false">+AP21-AO21</f>
        <v>0.0465277777777778</v>
      </c>
      <c r="AR21" s="98" t="n">
        <f aca="false">86400*AQ21</f>
        <v>4020</v>
      </c>
      <c r="AS21" s="110"/>
      <c r="AT21" s="61"/>
      <c r="AU21" s="110" t="n">
        <v>9.404</v>
      </c>
      <c r="AV21" s="61"/>
      <c r="AW21" s="61"/>
      <c r="AX21" s="61"/>
      <c r="AY21" s="61"/>
      <c r="AZ21" s="61"/>
      <c r="BA21" s="61"/>
      <c r="BB21" s="62"/>
      <c r="BC21" s="111"/>
    </row>
    <row r="22" customFormat="false" ht="13.8" hidden="false" customHeight="false" outlineLevel="0" collapsed="false">
      <c r="A22" s="45" t="n">
        <v>45014</v>
      </c>
      <c r="B22" s="46"/>
      <c r="C22" s="46"/>
      <c r="D22" s="103" t="n">
        <f aca="false">+B22-C22</f>
        <v>0</v>
      </c>
      <c r="E22" s="27" t="str">
        <f aca="false">+IF(D22&lt;0,"SÍ","NO")</f>
        <v>NO</v>
      </c>
      <c r="F22" s="48"/>
      <c r="G22" s="48" t="s">
        <v>325</v>
      </c>
      <c r="H22" s="49" t="n">
        <v>0.236111111111111</v>
      </c>
      <c r="I22" s="49" t="n">
        <v>0.284722222222222</v>
      </c>
      <c r="J22" s="49" t="n">
        <f aca="false">+I22-H22</f>
        <v>0.0486111111111111</v>
      </c>
      <c r="K22" s="50" t="n">
        <f aca="false">86400*J22</f>
        <v>4200</v>
      </c>
      <c r="L22" s="51"/>
      <c r="M22" s="51"/>
      <c r="N22" s="51"/>
      <c r="O22" s="51" t="s">
        <v>50</v>
      </c>
      <c r="P22" s="51"/>
      <c r="Q22" s="51" t="s">
        <v>373</v>
      </c>
      <c r="R22" s="89"/>
      <c r="S22" s="89"/>
      <c r="T22" s="104"/>
      <c r="U22" s="52"/>
      <c r="V22" s="105" t="n">
        <v>40.25</v>
      </c>
      <c r="W22" s="106" t="n">
        <v>11.7</v>
      </c>
      <c r="X22" s="107"/>
      <c r="Y22" s="108"/>
      <c r="Z22" s="108"/>
      <c r="AA22" s="108"/>
      <c r="AB22" s="108"/>
      <c r="AC22" s="108"/>
      <c r="AD22" s="63" t="n">
        <f aca="false">+SUM(X22:AC22)</f>
        <v>0</v>
      </c>
      <c r="AE22" s="107"/>
      <c r="AF22" s="108"/>
      <c r="AG22" s="108"/>
      <c r="AH22" s="108"/>
      <c r="AI22" s="108"/>
      <c r="AJ22" s="63"/>
      <c r="AK22" s="117"/>
      <c r="AL22" s="117"/>
      <c r="AM22" s="97"/>
      <c r="AN22" s="98"/>
      <c r="AO22" s="117" t="n">
        <v>0.236111111111111</v>
      </c>
      <c r="AP22" s="117" t="n">
        <v>0.284722222222222</v>
      </c>
      <c r="AQ22" s="97" t="n">
        <f aca="false">+AP22-AO22</f>
        <v>0.0486111111111111</v>
      </c>
      <c r="AR22" s="98" t="n">
        <f aca="false">86400*AQ22</f>
        <v>4200</v>
      </c>
      <c r="AS22" s="110"/>
      <c r="AT22" s="61"/>
      <c r="AU22" s="110"/>
      <c r="AV22" s="61"/>
      <c r="AW22" s="61"/>
      <c r="AX22" s="61"/>
      <c r="AY22" s="61"/>
      <c r="AZ22" s="61"/>
      <c r="BA22" s="61"/>
      <c r="BB22" s="62"/>
      <c r="BC22" s="111"/>
    </row>
    <row r="23" customFormat="false" ht="13.8" hidden="false" customHeight="false" outlineLevel="0" collapsed="false">
      <c r="A23" s="45" t="n">
        <v>45016</v>
      </c>
      <c r="B23" s="46"/>
      <c r="C23" s="46"/>
      <c r="D23" s="103" t="n">
        <f aca="false">+B23-C23</f>
        <v>0</v>
      </c>
      <c r="E23" s="27" t="str">
        <f aca="false">+IF(D23&lt;0,"SÍ","NO")</f>
        <v>NO</v>
      </c>
      <c r="F23" s="48"/>
      <c r="G23" s="48" t="s">
        <v>325</v>
      </c>
      <c r="H23" s="49"/>
      <c r="I23" s="49"/>
      <c r="J23" s="49" t="n">
        <f aca="false">+I23-H23</f>
        <v>0</v>
      </c>
      <c r="K23" s="50" t="n">
        <f aca="false">86400*J23</f>
        <v>0</v>
      </c>
      <c r="L23" s="51"/>
      <c r="M23" s="51"/>
      <c r="N23" s="51"/>
      <c r="O23" s="51"/>
      <c r="P23" s="51"/>
      <c r="Q23" s="51"/>
      <c r="R23" s="89"/>
      <c r="S23" s="89"/>
      <c r="T23" s="104"/>
      <c r="U23" s="52"/>
      <c r="V23" s="105"/>
      <c r="W23" s="106"/>
      <c r="X23" s="107"/>
      <c r="Y23" s="108"/>
      <c r="Z23" s="108"/>
      <c r="AA23" s="108"/>
      <c r="AB23" s="108"/>
      <c r="AC23" s="108"/>
      <c r="AD23" s="63" t="n">
        <f aca="false">+SUM(X23:AC23)</f>
        <v>0</v>
      </c>
      <c r="AE23" s="107"/>
      <c r="AF23" s="108"/>
      <c r="AG23" s="108"/>
      <c r="AH23" s="108"/>
      <c r="AI23" s="108"/>
      <c r="AJ23" s="63"/>
      <c r="AK23" s="109"/>
      <c r="AL23" s="109"/>
      <c r="AM23" s="97"/>
      <c r="AN23" s="98"/>
      <c r="AO23" s="109"/>
      <c r="AP23" s="109"/>
      <c r="AQ23" s="97"/>
      <c r="AR23" s="98"/>
      <c r="AS23" s="110"/>
      <c r="AT23" s="61"/>
      <c r="AU23" s="110"/>
      <c r="AV23" s="61"/>
      <c r="AW23" s="61"/>
      <c r="AX23" s="61"/>
      <c r="AY23" s="61"/>
      <c r="AZ23" s="61"/>
      <c r="BA23" s="61"/>
      <c r="BB23" s="62"/>
      <c r="BC23" s="111" t="s">
        <v>410</v>
      </c>
    </row>
    <row r="24" customFormat="false" ht="35.05" hidden="false" customHeight="false" outlineLevel="0" collapsed="false">
      <c r="A24" s="45" t="n">
        <v>45042</v>
      </c>
      <c r="B24" s="46"/>
      <c r="C24" s="46"/>
      <c r="D24" s="103" t="n">
        <f aca="false">+B24-C24</f>
        <v>0</v>
      </c>
      <c r="E24" s="27" t="str">
        <f aca="false">+IF(D24&lt;0,"SÍ","NO")</f>
        <v>NO</v>
      </c>
      <c r="F24" s="48" t="s">
        <v>416</v>
      </c>
      <c r="G24" s="48" t="s">
        <v>325</v>
      </c>
      <c r="H24" s="49" t="n">
        <v>0.395833333333333</v>
      </c>
      <c r="I24" s="49" t="n">
        <v>0.476388888888889</v>
      </c>
      <c r="J24" s="49" t="n">
        <f aca="false">+I24-H24</f>
        <v>0.0805555555555556</v>
      </c>
      <c r="K24" s="50" t="n">
        <f aca="false">86400*J24</f>
        <v>6960</v>
      </c>
      <c r="L24" s="51" t="s">
        <v>394</v>
      </c>
      <c r="M24" s="51" t="n">
        <v>1</v>
      </c>
      <c r="N24" s="51" t="s">
        <v>113</v>
      </c>
      <c r="O24" s="51" t="s">
        <v>50</v>
      </c>
      <c r="P24" s="51" t="s">
        <v>411</v>
      </c>
      <c r="Q24" s="51" t="s">
        <v>373</v>
      </c>
      <c r="R24" s="89"/>
      <c r="S24" s="89"/>
      <c r="T24" s="104" t="n">
        <v>44.9</v>
      </c>
      <c r="U24" s="52"/>
      <c r="V24" s="105" t="n">
        <v>33.1</v>
      </c>
      <c r="W24" s="106" t="n">
        <v>18.8</v>
      </c>
      <c r="X24" s="107"/>
      <c r="Y24" s="108"/>
      <c r="Z24" s="108"/>
      <c r="AA24" s="108"/>
      <c r="AB24" s="108"/>
      <c r="AC24" s="108"/>
      <c r="AD24" s="63" t="n">
        <f aca="false">+SUM(X24:AC24)</f>
        <v>0</v>
      </c>
      <c r="AE24" s="107"/>
      <c r="AF24" s="108"/>
      <c r="AG24" s="108"/>
      <c r="AH24" s="108"/>
      <c r="AI24" s="108"/>
      <c r="AJ24" s="63"/>
      <c r="AK24" s="117" t="n">
        <v>0.395833333333333</v>
      </c>
      <c r="AL24" s="117" t="n">
        <v>0.402453703703704</v>
      </c>
      <c r="AM24" s="97" t="n">
        <f aca="false">+AL24-AK24</f>
        <v>0.00662037037037037</v>
      </c>
      <c r="AN24" s="98" t="n">
        <f aca="false">86400*AM24</f>
        <v>572</v>
      </c>
      <c r="AO24" s="117" t="n">
        <v>0.395833333333333</v>
      </c>
      <c r="AP24" s="117" t="n">
        <v>0.476388888888889</v>
      </c>
      <c r="AQ24" s="97" t="n">
        <f aca="false">+AP24-AO24</f>
        <v>0.0805555555555556</v>
      </c>
      <c r="AR24" s="98" t="n">
        <f aca="false">86400*AQ24</f>
        <v>6960</v>
      </c>
      <c r="AS24" s="110" t="n">
        <v>7019.893</v>
      </c>
      <c r="AT24" s="61"/>
      <c r="AU24" s="110" t="n">
        <v>16.386</v>
      </c>
      <c r="AV24" s="61" t="n">
        <v>31.279</v>
      </c>
      <c r="AW24" s="61" t="n">
        <v>29.402</v>
      </c>
      <c r="AX24" s="61"/>
      <c r="AY24" s="61"/>
      <c r="AZ24" s="61"/>
      <c r="BA24" s="61"/>
      <c r="BB24" s="62"/>
      <c r="BC24" s="111"/>
    </row>
    <row r="25" customFormat="false" ht="23.85" hidden="false" customHeight="false" outlineLevel="0" collapsed="false">
      <c r="A25" s="118" t="n">
        <v>45042</v>
      </c>
      <c r="B25" s="119"/>
      <c r="C25" s="119"/>
      <c r="D25" s="120" t="n">
        <f aca="false">+B25-C25</f>
        <v>0</v>
      </c>
      <c r="E25" s="121" t="str">
        <f aca="false">+IF(D25&lt;0,"SÍ","NO")</f>
        <v>NO</v>
      </c>
      <c r="F25" s="122" t="s">
        <v>424</v>
      </c>
      <c r="G25" s="122" t="s">
        <v>325</v>
      </c>
      <c r="H25" s="123" t="n">
        <v>0.432638888888889</v>
      </c>
      <c r="I25" s="123" t="n">
        <v>0.527083333333333</v>
      </c>
      <c r="J25" s="123" t="n">
        <f aca="false">+I25-H25</f>
        <v>0.0944444444444444</v>
      </c>
      <c r="K25" s="124" t="n">
        <f aca="false">86400*J25</f>
        <v>8160</v>
      </c>
      <c r="L25" s="125" t="s">
        <v>417</v>
      </c>
      <c r="M25" s="125" t="n">
        <v>3</v>
      </c>
      <c r="N25" s="125" t="s">
        <v>68</v>
      </c>
      <c r="O25" s="125" t="s">
        <v>50</v>
      </c>
      <c r="P25" s="125" t="s">
        <v>418</v>
      </c>
      <c r="Q25" s="125" t="s">
        <v>335</v>
      </c>
      <c r="R25" s="126"/>
      <c r="S25" s="126"/>
      <c r="T25" s="127"/>
      <c r="U25" s="128"/>
      <c r="V25" s="129" t="s">
        <v>425</v>
      </c>
      <c r="W25" s="130" t="n">
        <v>3.5</v>
      </c>
      <c r="X25" s="131"/>
      <c r="Y25" s="132"/>
      <c r="Z25" s="132"/>
      <c r="AA25" s="132"/>
      <c r="AB25" s="132"/>
      <c r="AC25" s="132"/>
      <c r="AD25" s="74" t="n">
        <f aca="false">+SUM(X25:AC25)</f>
        <v>0</v>
      </c>
      <c r="AE25" s="131"/>
      <c r="AF25" s="132"/>
      <c r="AG25" s="132"/>
      <c r="AH25" s="132"/>
      <c r="AI25" s="132"/>
      <c r="AJ25" s="74"/>
      <c r="AK25" s="133" t="n">
        <v>0.432638888888889</v>
      </c>
      <c r="AL25" s="133" t="n">
        <v>0.440474537037037</v>
      </c>
      <c r="AM25" s="133" t="n">
        <f aca="false">+AL25-AK25</f>
        <v>0.00783564814814815</v>
      </c>
      <c r="AN25" s="133" t="n">
        <f aca="false">86400*AM25</f>
        <v>677</v>
      </c>
      <c r="AO25" s="133" t="n">
        <v>0.432638888888889</v>
      </c>
      <c r="AP25" s="133" t="n">
        <v>0.527083333333333</v>
      </c>
      <c r="AQ25" s="97" t="n">
        <f aca="false">+AP25-AO25</f>
        <v>0.0944444444444444</v>
      </c>
      <c r="AR25" s="98" t="n">
        <f aca="false">86400*AQ25</f>
        <v>8160</v>
      </c>
      <c r="AS25" s="134" t="n">
        <v>8207.528</v>
      </c>
      <c r="AT25" s="71"/>
      <c r="AU25" s="134" t="n">
        <v>45.646</v>
      </c>
      <c r="AV25" s="71" t="n">
        <v>83.382</v>
      </c>
      <c r="AW25" s="71" t="n">
        <v>32.201</v>
      </c>
      <c r="AX25" s="71" t="n">
        <v>39.167</v>
      </c>
      <c r="AY25" s="71"/>
      <c r="AZ25" s="71"/>
      <c r="BA25" s="71"/>
      <c r="BB25" s="72"/>
      <c r="BC25" s="111"/>
    </row>
    <row r="26" customFormat="false" ht="14.25" hidden="false" customHeight="false" outlineLevel="0" collapsed="false">
      <c r="K26" s="135" t="n">
        <f aca="false">SUM(K3:K25)</f>
        <v>121680</v>
      </c>
      <c r="AN26" s="136" t="n">
        <f aca="false">SUM(AN3:AN25)</f>
        <v>6573</v>
      </c>
      <c r="AR26" s="135" t="n">
        <f aca="false">SUM(AR3:AR25)</f>
        <v>109732</v>
      </c>
      <c r="AS26" s="1" t="n">
        <f aca="false">SUM(AS3:AS25)</f>
        <v>78073.367</v>
      </c>
      <c r="AT26" s="1" t="n">
        <f aca="false">SUM(AT3:AT25)</f>
        <v>0</v>
      </c>
      <c r="AU26" s="1" t="n">
        <f aca="false">SUM(AU3:AU25)</f>
        <v>449.478</v>
      </c>
      <c r="AV26" s="1" t="n">
        <f aca="false">SUM(AV3:AV25)</f>
        <v>330.089</v>
      </c>
      <c r="AW26" s="1" t="n">
        <f aca="false">SUM(AW3:AW25)</f>
        <v>334.326</v>
      </c>
      <c r="AX26" s="1" t="n">
        <f aca="false">SUM(AX3:AX25)</f>
        <v>139.926</v>
      </c>
      <c r="AY26" s="1" t="n">
        <f aca="false">SUM(AY3:AY25)</f>
        <v>0</v>
      </c>
      <c r="AZ26" s="1" t="n">
        <f aca="false">SUM(AZ3:AZ25)</f>
        <v>162.624</v>
      </c>
      <c r="BA26" s="1" t="n">
        <f aca="false">SUM(BA3:BA25)</f>
        <v>88.785</v>
      </c>
    </row>
  </sheetData>
  <autoFilter ref="A2:BC25"/>
  <mergeCells count="5">
    <mergeCell ref="A1:U1"/>
    <mergeCell ref="V1:W1"/>
    <mergeCell ref="X1:AD1"/>
    <mergeCell ref="AE1:AJ1"/>
    <mergeCell ref="AK1:BB1"/>
  </mergeCells>
  <conditionalFormatting sqref="E3:E25">
    <cfRule type="cellIs" priority="2" operator="equal" aboveAverage="0" equalAverage="0" bottom="0" percent="0" rank="0" text="" dxfId="19">
      <formula>"NO"</formula>
    </cfRule>
    <cfRule type="containsText" priority="3" operator="containsText" aboveAverage="0" equalAverage="0" bottom="0" percent="0" rank="0" text="SÍ" dxfId="20">
      <formula>NOT(ISERROR(SEARCH("SÍ",E3)))</formula>
    </cfRule>
    <cfRule type="cellIs" priority="4" operator="equal" aboveAverage="0" equalAverage="0" bottom="0" percent="0" rank="0" text="" dxfId="21">
      <formula>"SÍ"</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I16"/>
  <sheetViews>
    <sheetView showFormulas="false" showGridLines="true" showRowColHeaders="true" showZeros="true" rightToLeft="false" tabSelected="false" showOutlineSymbols="true" defaultGridColor="true" view="normal" topLeftCell="T1" colorId="64" zoomScale="60" zoomScaleNormal="60" zoomScalePageLayoutView="100" workbookViewId="0">
      <pane xSplit="0" ySplit="1" topLeftCell="A2" activePane="bottomLeft" state="frozen"/>
      <selection pane="topLeft" activeCell="T1" activeCellId="0" sqref="T1"/>
      <selection pane="bottomLeft" activeCell="AE2" activeCellId="1" sqref="BE2:BF31 AE2"/>
    </sheetView>
  </sheetViews>
  <sheetFormatPr defaultColWidth="10.6796875" defaultRowHeight="14.25" zeroHeight="false" outlineLevelRow="0" outlineLevelCol="0"/>
  <cols>
    <col collapsed="false" customWidth="true" hidden="false" outlineLevel="0" max="1" min="1" style="1" width="13.34"/>
    <col collapsed="false" customWidth="true" hidden="false" outlineLevel="0" max="2" min="2" style="1" width="14.56"/>
    <col collapsed="false" customWidth="true" hidden="false" outlineLevel="0" max="5" min="5" style="1" width="15.44"/>
    <col collapsed="false" customWidth="true" hidden="false" outlineLevel="0" max="7" min="7" style="1" width="13.34"/>
    <col collapsed="false" customWidth="true" hidden="false" outlineLevel="0" max="10" min="10" style="1" width="17.67"/>
    <col collapsed="false" customWidth="true" hidden="false" outlineLevel="0" max="11" min="11" style="1" width="16.67"/>
    <col collapsed="false" customWidth="true" hidden="false" outlineLevel="0" max="14" min="14" style="1" width="14.56"/>
    <col collapsed="false" customWidth="true" hidden="false" outlineLevel="0" max="15" min="15" style="1" width="22.67"/>
    <col collapsed="false" customWidth="true" hidden="false" outlineLevel="0" max="21" min="16" style="1" width="15.88"/>
    <col collapsed="false" customWidth="true" hidden="false" outlineLevel="0" max="22" min="22" style="1" width="19.56"/>
    <col collapsed="false" customWidth="true" hidden="false" outlineLevel="0" max="23" min="23" style="1" width="19.88"/>
    <col collapsed="false" customWidth="true" hidden="false" outlineLevel="0" max="30" min="24" style="1" width="15.88"/>
    <col collapsed="false" customWidth="true" hidden="false" outlineLevel="0" max="31" min="31" style="1" width="50.88"/>
    <col collapsed="false" customWidth="true" hidden="false" outlineLevel="0" max="33" min="33" style="1" width="13.88"/>
    <col collapsed="false" customWidth="true" hidden="false" outlineLevel="0" max="35" min="35" style="1" width="18.88"/>
    <col collapsed="false" customWidth="true" hidden="false" outlineLevel="0" max="36" min="36" style="1" width="75.11"/>
    <col collapsed="false" customWidth="true" hidden="false" outlineLevel="0" max="45" min="45" style="1" width="97.11"/>
    <col collapsed="false" customWidth="true" hidden="false" outlineLevel="0" max="51" min="51" style="1" width="41.67"/>
  </cols>
  <sheetData>
    <row r="1" customFormat="false" ht="57" hidden="false" customHeight="false" outlineLevel="0" collapsed="false">
      <c r="A1" s="2" t="s">
        <v>0</v>
      </c>
      <c r="B1" s="2" t="s">
        <v>1</v>
      </c>
      <c r="C1" s="2" t="s">
        <v>2</v>
      </c>
      <c r="D1" s="2" t="s">
        <v>3</v>
      </c>
      <c r="E1" s="2" t="s">
        <v>4</v>
      </c>
      <c r="F1" s="2" t="s">
        <v>5</v>
      </c>
      <c r="G1" s="2" t="s">
        <v>6</v>
      </c>
      <c r="H1" s="2" t="s">
        <v>7</v>
      </c>
      <c r="I1" s="2" t="s">
        <v>8</v>
      </c>
      <c r="J1" s="2" t="s">
        <v>9</v>
      </c>
      <c r="K1" s="2" t="s">
        <v>10</v>
      </c>
      <c r="L1" s="2" t="s">
        <v>11</v>
      </c>
      <c r="M1" s="2" t="s">
        <v>12</v>
      </c>
      <c r="N1" s="2" t="s">
        <v>21</v>
      </c>
      <c r="O1" s="2" t="s">
        <v>310</v>
      </c>
      <c r="P1" s="2" t="s">
        <v>446</v>
      </c>
      <c r="Q1" s="2" t="s">
        <v>446</v>
      </c>
      <c r="R1" s="2" t="s">
        <v>447</v>
      </c>
      <c r="S1" s="2" t="s">
        <v>448</v>
      </c>
      <c r="T1" s="2" t="s">
        <v>449</v>
      </c>
      <c r="U1" s="2" t="s">
        <v>450</v>
      </c>
      <c r="V1" s="2" t="s">
        <v>451</v>
      </c>
      <c r="W1" s="2" t="s">
        <v>452</v>
      </c>
      <c r="X1" s="2" t="s">
        <v>453</v>
      </c>
      <c r="Y1" s="2" t="s">
        <v>454</v>
      </c>
      <c r="Z1" s="2" t="s">
        <v>314</v>
      </c>
      <c r="AA1" s="2" t="s">
        <v>455</v>
      </c>
      <c r="AB1" s="2" t="s">
        <v>317</v>
      </c>
      <c r="AC1" s="2" t="s">
        <v>318</v>
      </c>
      <c r="AD1" s="2" t="s">
        <v>319</v>
      </c>
      <c r="AE1" s="2" t="s">
        <v>456</v>
      </c>
      <c r="AF1" s="2" t="s">
        <v>321</v>
      </c>
      <c r="AG1" s="2" t="s">
        <v>457</v>
      </c>
      <c r="AH1" s="2" t="s">
        <v>458</v>
      </c>
      <c r="AI1" s="2" t="s">
        <v>459</v>
      </c>
      <c r="AJ1" s="2" t="s">
        <v>32</v>
      </c>
      <c r="AK1" s="3"/>
      <c r="AL1" s="3"/>
      <c r="AM1" s="3"/>
      <c r="AO1" s="3"/>
      <c r="AP1" s="3"/>
      <c r="AQ1" s="3"/>
      <c r="AR1" s="3"/>
      <c r="AS1" s="3"/>
      <c r="AT1" s="3"/>
      <c r="AU1" s="3"/>
      <c r="AV1" s="3"/>
      <c r="AW1" s="3"/>
      <c r="AX1" s="3"/>
      <c r="AY1" s="3"/>
      <c r="AZ1" s="3"/>
      <c r="BA1" s="3"/>
      <c r="BB1" s="3"/>
      <c r="BC1" s="3"/>
      <c r="BD1" s="3"/>
      <c r="BE1" s="3"/>
      <c r="BF1" s="3"/>
      <c r="BG1" s="3"/>
    </row>
    <row r="2" customFormat="false" ht="194.25" hidden="false" customHeight="true" outlineLevel="0" collapsed="false">
      <c r="A2" s="4" t="n">
        <v>44964</v>
      </c>
      <c r="B2" s="4" t="s">
        <v>460</v>
      </c>
      <c r="C2" s="5" t="n">
        <v>0.326388888888889</v>
      </c>
      <c r="D2" s="5" t="n">
        <v>0.452777777777778</v>
      </c>
      <c r="E2" s="5" t="n">
        <f aca="false">+D2-C2</f>
        <v>0.126388888888889</v>
      </c>
      <c r="F2" s="6" t="n">
        <f aca="false">86400*E2</f>
        <v>10920</v>
      </c>
      <c r="G2" s="7" t="s">
        <v>359</v>
      </c>
      <c r="H2" s="7" t="n">
        <v>0.8</v>
      </c>
      <c r="I2" s="7" t="s">
        <v>68</v>
      </c>
      <c r="J2" s="7" t="s">
        <v>50</v>
      </c>
      <c r="K2" s="7" t="s">
        <v>461</v>
      </c>
      <c r="L2" s="7" t="s">
        <v>462</v>
      </c>
      <c r="M2" s="7"/>
      <c r="N2" s="7" t="s">
        <v>463</v>
      </c>
      <c r="O2" s="7" t="s">
        <v>464</v>
      </c>
      <c r="P2" s="7" t="s">
        <v>465</v>
      </c>
      <c r="Q2" s="137" t="s">
        <v>466</v>
      </c>
      <c r="R2" s="7" t="s">
        <v>467</v>
      </c>
      <c r="S2" s="7" t="n">
        <v>2</v>
      </c>
      <c r="T2" s="7"/>
      <c r="U2" s="7" t="s">
        <v>468</v>
      </c>
      <c r="V2" s="7"/>
      <c r="W2" s="7" t="s">
        <v>469</v>
      </c>
      <c r="X2" s="7" t="s">
        <v>470</v>
      </c>
      <c r="Y2" s="7" t="s">
        <v>471</v>
      </c>
      <c r="Z2" s="7" t="s">
        <v>472</v>
      </c>
      <c r="AA2" s="7" t="s">
        <v>473</v>
      </c>
      <c r="AB2" s="7"/>
      <c r="AC2" s="7" t="s">
        <v>474</v>
      </c>
      <c r="AD2" s="78" t="s">
        <v>475</v>
      </c>
      <c r="AE2" s="7" t="s">
        <v>476</v>
      </c>
      <c r="AF2" s="7" t="s">
        <v>477</v>
      </c>
      <c r="AG2" s="7" t="s">
        <v>478</v>
      </c>
      <c r="AH2" s="7"/>
      <c r="AI2" s="7"/>
      <c r="AJ2" s="7" t="s">
        <v>479</v>
      </c>
      <c r="AK2" s="76"/>
      <c r="AL2" s="76"/>
      <c r="AM2" s="3"/>
      <c r="AN2" s="76"/>
      <c r="AO2" s="76"/>
      <c r="AP2" s="76"/>
      <c r="AQ2" s="76"/>
      <c r="AR2" s="76"/>
      <c r="AS2" s="3"/>
      <c r="AT2" s="76"/>
      <c r="AU2" s="76"/>
      <c r="AV2" s="76"/>
      <c r="AW2" s="138"/>
      <c r="AX2" s="76"/>
      <c r="AY2" s="3"/>
      <c r="AZ2" s="3"/>
      <c r="BA2" s="76"/>
      <c r="BB2" s="76"/>
      <c r="BC2" s="77"/>
      <c r="BD2" s="76"/>
      <c r="BE2" s="76"/>
      <c r="BF2" s="76"/>
      <c r="BG2" s="76"/>
      <c r="BH2" s="76"/>
      <c r="BI2" s="76"/>
    </row>
    <row r="3" customFormat="false" ht="72" hidden="false" customHeight="false" outlineLevel="0" collapsed="false">
      <c r="A3" s="4" t="n">
        <v>44970</v>
      </c>
      <c r="B3" s="4" t="s">
        <v>460</v>
      </c>
      <c r="C3" s="5" t="n">
        <v>0.0625</v>
      </c>
      <c r="D3" s="5" t="n">
        <v>0.259722222222222</v>
      </c>
      <c r="E3" s="5" t="n">
        <f aca="false">+D3-C3</f>
        <v>0.197222222222222</v>
      </c>
      <c r="F3" s="6" t="n">
        <f aca="false">86400*E3</f>
        <v>17040</v>
      </c>
      <c r="G3" s="7" t="s">
        <v>480</v>
      </c>
      <c r="H3" s="7" t="n">
        <v>2</v>
      </c>
      <c r="I3" s="7" t="s">
        <v>68</v>
      </c>
      <c r="J3" s="7" t="s">
        <v>50</v>
      </c>
      <c r="K3" s="7" t="s">
        <v>481</v>
      </c>
      <c r="L3" s="7" t="s">
        <v>482</v>
      </c>
      <c r="M3" s="7"/>
      <c r="N3" s="7" t="s">
        <v>463</v>
      </c>
      <c r="O3" s="7"/>
      <c r="P3" s="7" t="s">
        <v>483</v>
      </c>
      <c r="Q3" s="139" t="s">
        <v>484</v>
      </c>
      <c r="R3" s="7"/>
      <c r="S3" s="7" t="n">
        <v>3</v>
      </c>
      <c r="T3" s="7"/>
      <c r="U3" s="7"/>
      <c r="V3" s="7"/>
      <c r="W3" s="7"/>
      <c r="X3" s="7"/>
      <c r="Y3" s="7"/>
      <c r="Z3" s="7"/>
      <c r="AA3" s="7"/>
      <c r="AB3" s="7"/>
      <c r="AC3" s="7"/>
      <c r="AD3" s="78"/>
      <c r="AE3" s="7" t="s">
        <v>485</v>
      </c>
      <c r="AF3" s="7" t="s">
        <v>486</v>
      </c>
      <c r="AG3" s="7" t="s">
        <v>487</v>
      </c>
      <c r="AH3" s="7"/>
      <c r="AI3" s="7"/>
      <c r="AJ3" s="7"/>
    </row>
    <row r="4" customFormat="false" ht="100.5" hidden="false" customHeight="false" outlineLevel="0" collapsed="false">
      <c r="A4" s="4" t="n">
        <v>44972</v>
      </c>
      <c r="B4" s="4" t="s">
        <v>460</v>
      </c>
      <c r="C4" s="5" t="n">
        <v>0.381944444444444</v>
      </c>
      <c r="D4" s="5" t="n">
        <v>0.409722222222222</v>
      </c>
      <c r="E4" s="5" t="n">
        <f aca="false">+D4-C4</f>
        <v>0.0277777777777778</v>
      </c>
      <c r="F4" s="6" t="n">
        <f aca="false">86400*E4</f>
        <v>2400</v>
      </c>
      <c r="G4" s="7" t="s">
        <v>380</v>
      </c>
      <c r="H4" s="7" t="n">
        <v>1.2</v>
      </c>
      <c r="I4" s="7" t="s">
        <v>488</v>
      </c>
      <c r="J4" s="7"/>
      <c r="K4" s="7"/>
      <c r="L4" s="7" t="s">
        <v>489</v>
      </c>
      <c r="M4" s="7"/>
      <c r="N4" s="7" t="s">
        <v>463</v>
      </c>
      <c r="O4" s="7"/>
      <c r="P4" s="7" t="s">
        <v>490</v>
      </c>
      <c r="Q4" s="139" t="s">
        <v>491</v>
      </c>
      <c r="R4" s="7"/>
      <c r="S4" s="7" t="n">
        <v>6</v>
      </c>
      <c r="T4" s="7"/>
      <c r="U4" s="7"/>
      <c r="V4" s="7"/>
      <c r="W4" s="7"/>
      <c r="X4" s="7"/>
      <c r="Y4" s="7"/>
      <c r="Z4" s="7"/>
      <c r="AA4" s="7"/>
      <c r="AB4" s="7"/>
      <c r="AC4" s="7" t="s">
        <v>492</v>
      </c>
      <c r="AD4" s="78" t="s">
        <v>493</v>
      </c>
      <c r="AE4" s="7" t="s">
        <v>494</v>
      </c>
      <c r="AF4" s="7" t="s">
        <v>495</v>
      </c>
      <c r="AG4" s="7"/>
      <c r="AH4" s="7"/>
      <c r="AI4" s="7"/>
      <c r="AJ4" s="7"/>
    </row>
    <row r="5" customFormat="false" ht="57" hidden="false" customHeight="false" outlineLevel="0" collapsed="false">
      <c r="A5" s="4" t="n">
        <v>44972</v>
      </c>
      <c r="B5" s="4" t="s">
        <v>460</v>
      </c>
      <c r="C5" s="5" t="n">
        <v>0.381944444444444</v>
      </c>
      <c r="D5" s="5" t="n">
        <v>0.409722222222222</v>
      </c>
      <c r="E5" s="5" t="n">
        <f aca="false">+D5-C5</f>
        <v>0.0277777777777778</v>
      </c>
      <c r="F5" s="6" t="n">
        <f aca="false">86400*E5</f>
        <v>2400</v>
      </c>
      <c r="G5" s="7"/>
      <c r="H5" s="7"/>
      <c r="I5" s="7"/>
      <c r="J5" s="7"/>
      <c r="K5" s="7"/>
      <c r="L5" s="7"/>
      <c r="M5" s="7"/>
      <c r="N5" s="7" t="s">
        <v>463</v>
      </c>
      <c r="O5" s="7"/>
      <c r="P5" s="7"/>
      <c r="Q5" s="137"/>
      <c r="R5" s="7" t="s">
        <v>496</v>
      </c>
      <c r="S5" s="7" t="n">
        <v>3</v>
      </c>
      <c r="T5" s="7"/>
      <c r="U5" s="7"/>
      <c r="V5" s="7" t="s">
        <v>497</v>
      </c>
      <c r="W5" s="7" t="s">
        <v>498</v>
      </c>
      <c r="X5" s="7" t="s">
        <v>499</v>
      </c>
      <c r="Y5" s="7"/>
      <c r="Z5" s="7"/>
      <c r="AA5" s="7"/>
      <c r="AB5" s="7" t="s">
        <v>500</v>
      </c>
      <c r="AC5" s="7"/>
      <c r="AD5" s="78"/>
      <c r="AE5" s="7"/>
      <c r="AF5" s="7"/>
      <c r="AG5" s="7"/>
      <c r="AH5" s="7"/>
      <c r="AI5" s="7"/>
      <c r="AJ5" s="7" t="s">
        <v>501</v>
      </c>
    </row>
    <row r="6" customFormat="false" ht="408" hidden="false" customHeight="true" outlineLevel="0" collapsed="false">
      <c r="A6" s="4" t="n">
        <v>44984</v>
      </c>
      <c r="B6" s="4" t="s">
        <v>460</v>
      </c>
      <c r="C6" s="5" t="n">
        <v>0.164583333333333</v>
      </c>
      <c r="D6" s="5" t="n">
        <v>0.252083333333333</v>
      </c>
      <c r="E6" s="5" t="n">
        <f aca="false">+D6-C6</f>
        <v>0.0875</v>
      </c>
      <c r="F6" s="6" t="n">
        <f aca="false">86400*E6</f>
        <v>7560</v>
      </c>
      <c r="G6" s="7" t="s">
        <v>502</v>
      </c>
      <c r="H6" s="7" t="n">
        <v>4</v>
      </c>
      <c r="I6" s="7" t="s">
        <v>68</v>
      </c>
      <c r="J6" s="7" t="s">
        <v>50</v>
      </c>
      <c r="K6" s="7" t="s">
        <v>503</v>
      </c>
      <c r="L6" s="7" t="s">
        <v>489</v>
      </c>
      <c r="M6" s="7"/>
      <c r="N6" s="7" t="s">
        <v>463</v>
      </c>
      <c r="O6" s="7"/>
      <c r="P6" s="7" t="s">
        <v>504</v>
      </c>
      <c r="Q6" s="139" t="s">
        <v>505</v>
      </c>
      <c r="R6" s="7"/>
      <c r="S6" s="7" t="n">
        <v>4</v>
      </c>
      <c r="T6" s="7" t="s">
        <v>506</v>
      </c>
      <c r="U6" s="7" t="s">
        <v>507</v>
      </c>
      <c r="V6" s="7"/>
      <c r="W6" s="7"/>
      <c r="X6" s="7"/>
      <c r="Y6" s="7"/>
      <c r="Z6" s="7"/>
      <c r="AA6" s="7" t="s">
        <v>508</v>
      </c>
      <c r="AB6" s="7"/>
      <c r="AC6" s="7" t="s">
        <v>509</v>
      </c>
      <c r="AD6" s="78"/>
      <c r="AE6" s="7" t="s">
        <v>510</v>
      </c>
      <c r="AF6" s="7" t="s">
        <v>511</v>
      </c>
      <c r="AG6" s="7"/>
      <c r="AH6" s="7"/>
      <c r="AI6" s="7"/>
      <c r="AJ6" s="7" t="s">
        <v>512</v>
      </c>
    </row>
    <row r="7" customFormat="false" ht="172.5" hidden="false" customHeight="false" outlineLevel="0" collapsed="false">
      <c r="A7" s="4" t="n">
        <v>44999</v>
      </c>
      <c r="B7" s="4" t="s">
        <v>460</v>
      </c>
      <c r="C7" s="5" t="n">
        <v>0.177083333333333</v>
      </c>
      <c r="D7" s="5" t="n">
        <v>0.205555555555556</v>
      </c>
      <c r="E7" s="5" t="n">
        <f aca="false">+D7-C7</f>
        <v>0.0284722222222222</v>
      </c>
      <c r="F7" s="6" t="n">
        <f aca="false">86400*E7</f>
        <v>2460</v>
      </c>
      <c r="G7" s="7" t="s">
        <v>359</v>
      </c>
      <c r="H7" s="7" t="n">
        <v>4</v>
      </c>
      <c r="I7" s="7" t="s">
        <v>68</v>
      </c>
      <c r="J7" s="7" t="s">
        <v>50</v>
      </c>
      <c r="K7" s="7" t="s">
        <v>513</v>
      </c>
      <c r="L7" s="7" t="s">
        <v>514</v>
      </c>
      <c r="M7" s="7"/>
      <c r="N7" s="7" t="s">
        <v>463</v>
      </c>
      <c r="O7" s="7"/>
      <c r="P7" s="7"/>
      <c r="Q7" s="7" t="s">
        <v>515</v>
      </c>
      <c r="R7" s="7"/>
      <c r="S7" s="7" t="n">
        <v>3</v>
      </c>
      <c r="T7" s="7" t="s">
        <v>516</v>
      </c>
      <c r="U7" s="78" t="s">
        <v>517</v>
      </c>
      <c r="V7" s="7"/>
      <c r="W7" s="7"/>
      <c r="X7" s="7"/>
      <c r="Y7" s="7"/>
      <c r="Z7" s="7"/>
      <c r="AA7" s="7" t="s">
        <v>508</v>
      </c>
      <c r="AB7" s="7"/>
      <c r="AC7" s="7" t="s">
        <v>518</v>
      </c>
      <c r="AD7" s="78"/>
      <c r="AE7" s="7" t="s">
        <v>519</v>
      </c>
      <c r="AF7" s="7" t="s">
        <v>520</v>
      </c>
      <c r="AG7" s="7"/>
      <c r="AH7" s="7"/>
      <c r="AI7" s="7"/>
      <c r="AJ7" s="7"/>
    </row>
    <row r="8" customFormat="false" ht="409.5" hidden="false" customHeight="false" outlineLevel="0" collapsed="false">
      <c r="A8" s="4" t="n">
        <v>45003</v>
      </c>
      <c r="B8" s="4" t="s">
        <v>460</v>
      </c>
      <c r="C8" s="5" t="n">
        <v>0.458333333333333</v>
      </c>
      <c r="D8" s="5" t="n">
        <v>0.541666666666667</v>
      </c>
      <c r="E8" s="5" t="n">
        <f aca="false">+D8-C8</f>
        <v>0.0833333333333333</v>
      </c>
      <c r="F8" s="6" t="n">
        <f aca="false">86400*E8</f>
        <v>7200</v>
      </c>
      <c r="G8" s="7" t="s">
        <v>388</v>
      </c>
      <c r="H8" s="7" t="n">
        <v>2</v>
      </c>
      <c r="I8" s="7" t="s">
        <v>68</v>
      </c>
      <c r="J8" s="7" t="s">
        <v>50</v>
      </c>
      <c r="K8" s="7" t="s">
        <v>287</v>
      </c>
      <c r="L8" s="7" t="s">
        <v>521</v>
      </c>
      <c r="M8" s="7"/>
      <c r="N8" s="7" t="s">
        <v>463</v>
      </c>
      <c r="O8" s="7"/>
      <c r="P8" s="7"/>
      <c r="Q8" s="7" t="s">
        <v>522</v>
      </c>
      <c r="R8" s="7"/>
      <c r="S8" s="7" t="n">
        <v>4</v>
      </c>
      <c r="T8" s="7" t="s">
        <v>523</v>
      </c>
      <c r="U8" s="78" t="s">
        <v>524</v>
      </c>
      <c r="V8" s="7"/>
      <c r="W8" s="7"/>
      <c r="X8" s="7"/>
      <c r="Y8" s="7"/>
      <c r="Z8" s="7"/>
      <c r="AA8" s="7"/>
      <c r="AB8" s="7"/>
      <c r="AC8" s="7"/>
      <c r="AD8" s="78"/>
      <c r="AE8" s="7" t="s">
        <v>525</v>
      </c>
      <c r="AF8" s="7" t="s">
        <v>526</v>
      </c>
      <c r="AG8" s="7"/>
      <c r="AH8" s="7"/>
      <c r="AI8" s="7"/>
      <c r="AJ8" s="7"/>
    </row>
    <row r="9" customFormat="false" ht="409.5" hidden="false" customHeight="false" outlineLevel="0" collapsed="false">
      <c r="A9" s="4" t="n">
        <v>45006</v>
      </c>
      <c r="B9" s="4" t="s">
        <v>460</v>
      </c>
      <c r="C9" s="5" t="n">
        <v>0.611111111111111</v>
      </c>
      <c r="D9" s="5" t="n">
        <v>0.75</v>
      </c>
      <c r="E9" s="5" t="n">
        <f aca="false">+D9-C9</f>
        <v>0.138888888888889</v>
      </c>
      <c r="F9" s="6" t="n">
        <f aca="false">86400*E9</f>
        <v>12000</v>
      </c>
      <c r="G9" s="7" t="s">
        <v>527</v>
      </c>
      <c r="H9" s="7" t="n">
        <v>2</v>
      </c>
      <c r="I9" s="7" t="s">
        <v>68</v>
      </c>
      <c r="J9" s="7" t="s">
        <v>50</v>
      </c>
      <c r="K9" s="7" t="s">
        <v>287</v>
      </c>
      <c r="L9" s="7" t="s">
        <v>528</v>
      </c>
      <c r="M9" s="7"/>
      <c r="N9" s="7" t="s">
        <v>463</v>
      </c>
      <c r="O9" s="7"/>
      <c r="P9" s="7"/>
      <c r="Q9" s="7" t="s">
        <v>529</v>
      </c>
      <c r="R9" s="7"/>
      <c r="S9" s="7" t="n">
        <v>4</v>
      </c>
      <c r="T9" s="7" t="s">
        <v>523</v>
      </c>
      <c r="U9" s="78" t="s">
        <v>530</v>
      </c>
      <c r="V9" s="7"/>
      <c r="W9" s="7"/>
      <c r="X9" s="7"/>
      <c r="Y9" s="7"/>
      <c r="Z9" s="7"/>
      <c r="AA9" s="78" t="s">
        <v>531</v>
      </c>
      <c r="AB9" s="7"/>
      <c r="AC9" s="7"/>
      <c r="AD9" s="78"/>
      <c r="AE9" s="7" t="s">
        <v>532</v>
      </c>
      <c r="AF9" s="7" t="s">
        <v>533</v>
      </c>
      <c r="AG9" s="7"/>
      <c r="AH9" s="7"/>
      <c r="AI9" s="7"/>
      <c r="AJ9" s="7"/>
    </row>
    <row r="10" customFormat="false" ht="230.25" hidden="false" customHeight="false" outlineLevel="0" collapsed="false">
      <c r="A10" s="4" t="n">
        <v>45007</v>
      </c>
      <c r="B10" s="4" t="s">
        <v>460</v>
      </c>
      <c r="C10" s="5" t="n">
        <v>0.333333333333333</v>
      </c>
      <c r="D10" s="5" t="n">
        <v>0.5</v>
      </c>
      <c r="E10" s="5" t="n">
        <f aca="false">+D10-C10</f>
        <v>0.166666666666667</v>
      </c>
      <c r="F10" s="6" t="n">
        <f aca="false">86400*E10</f>
        <v>14400</v>
      </c>
      <c r="G10" s="7" t="s">
        <v>534</v>
      </c>
      <c r="H10" s="7" t="n">
        <v>2</v>
      </c>
      <c r="I10" s="7" t="s">
        <v>68</v>
      </c>
      <c r="J10" s="7" t="s">
        <v>50</v>
      </c>
      <c r="K10" s="7" t="s">
        <v>161</v>
      </c>
      <c r="L10" s="7" t="s">
        <v>535</v>
      </c>
      <c r="M10" s="7"/>
      <c r="N10" s="7" t="s">
        <v>463</v>
      </c>
      <c r="O10" s="78" t="s">
        <v>536</v>
      </c>
      <c r="P10" s="7"/>
      <c r="Q10" s="7" t="s">
        <v>537</v>
      </c>
      <c r="R10" s="7" t="s">
        <v>538</v>
      </c>
      <c r="S10" s="7" t="n">
        <v>4</v>
      </c>
      <c r="T10" s="7" t="s">
        <v>539</v>
      </c>
      <c r="U10" s="78"/>
      <c r="V10" s="7" t="s">
        <v>540</v>
      </c>
      <c r="W10" s="78" t="s">
        <v>541</v>
      </c>
      <c r="X10" s="78" t="s">
        <v>542</v>
      </c>
      <c r="Y10" s="7" t="s">
        <v>543</v>
      </c>
      <c r="Z10" s="78" t="s">
        <v>544</v>
      </c>
      <c r="AA10" s="78" t="s">
        <v>545</v>
      </c>
      <c r="AB10" s="7" t="s">
        <v>546</v>
      </c>
      <c r="AC10" s="7"/>
      <c r="AD10" s="78" t="s">
        <v>547</v>
      </c>
      <c r="AE10" s="7" t="s">
        <v>548</v>
      </c>
      <c r="AF10" s="7"/>
      <c r="AG10" s="7"/>
      <c r="AH10" s="7"/>
      <c r="AI10" s="7"/>
      <c r="AJ10" s="7"/>
    </row>
    <row r="11" customFormat="false" ht="302.25" hidden="false" customHeight="false" outlineLevel="0" collapsed="false">
      <c r="A11" s="4" t="n">
        <v>45008</v>
      </c>
      <c r="B11" s="4" t="s">
        <v>460</v>
      </c>
      <c r="C11" s="5" t="n">
        <v>0.416666666666667</v>
      </c>
      <c r="D11" s="5"/>
      <c r="E11" s="5" t="n">
        <f aca="false">+D11-C11</f>
        <v>-0.416666666666667</v>
      </c>
      <c r="F11" s="6" t="n">
        <f aca="false">86400*E11</f>
        <v>-36000</v>
      </c>
      <c r="G11" s="7" t="s">
        <v>388</v>
      </c>
      <c r="H11" s="7" t="n">
        <v>2</v>
      </c>
      <c r="I11" s="7" t="s">
        <v>68</v>
      </c>
      <c r="J11" s="7" t="s">
        <v>50</v>
      </c>
      <c r="K11" s="7" t="s">
        <v>481</v>
      </c>
      <c r="L11" s="7" t="n">
        <v>45.2</v>
      </c>
      <c r="M11" s="7"/>
      <c r="N11" s="7" t="s">
        <v>463</v>
      </c>
      <c r="O11" s="7"/>
      <c r="P11" s="7"/>
      <c r="Q11" s="7" t="s">
        <v>549</v>
      </c>
      <c r="R11" s="7"/>
      <c r="S11" s="7" t="n">
        <v>5</v>
      </c>
      <c r="T11" s="7" t="s">
        <v>550</v>
      </c>
      <c r="U11" s="78" t="s">
        <v>551</v>
      </c>
      <c r="V11" s="7"/>
      <c r="W11" s="78"/>
      <c r="X11" s="78"/>
      <c r="Y11" s="7"/>
      <c r="Z11" s="78"/>
      <c r="AA11" s="78"/>
      <c r="AB11" s="7"/>
      <c r="AC11" s="7" t="s">
        <v>552</v>
      </c>
      <c r="AD11" s="78"/>
      <c r="AE11" s="7" t="s">
        <v>553</v>
      </c>
      <c r="AF11" s="7" t="s">
        <v>554</v>
      </c>
      <c r="AG11" s="7"/>
      <c r="AH11" s="7"/>
      <c r="AI11" s="7"/>
      <c r="AJ11" s="7"/>
    </row>
    <row r="12" customFormat="false" ht="158.25" hidden="false" customHeight="false" outlineLevel="0" collapsed="false">
      <c r="A12" s="4" t="n">
        <v>45009</v>
      </c>
      <c r="B12" s="4" t="s">
        <v>460</v>
      </c>
      <c r="C12" s="5" t="n">
        <v>0.199305555555556</v>
      </c>
      <c r="D12" s="5"/>
      <c r="E12" s="5" t="n">
        <f aca="false">+D12-C12</f>
        <v>-0.199305555555556</v>
      </c>
      <c r="F12" s="6" t="n">
        <f aca="false">86400*E12</f>
        <v>-17220</v>
      </c>
      <c r="G12" s="7" t="s">
        <v>388</v>
      </c>
      <c r="H12" s="7" t="n">
        <v>0.8</v>
      </c>
      <c r="I12" s="7" t="s">
        <v>68</v>
      </c>
      <c r="J12" s="7" t="s">
        <v>50</v>
      </c>
      <c r="K12" s="7" t="s">
        <v>555</v>
      </c>
      <c r="L12" s="7" t="n">
        <v>40.8</v>
      </c>
      <c r="M12" s="7"/>
      <c r="N12" s="7" t="s">
        <v>463</v>
      </c>
      <c r="O12" s="7"/>
      <c r="P12" s="7"/>
      <c r="Q12" s="7" t="s">
        <v>556</v>
      </c>
      <c r="R12" s="7"/>
      <c r="S12" s="7" t="n">
        <v>2</v>
      </c>
      <c r="T12" s="7" t="s">
        <v>557</v>
      </c>
      <c r="U12" s="78"/>
      <c r="V12" s="7"/>
      <c r="W12" s="78"/>
      <c r="X12" s="78"/>
      <c r="Y12" s="7"/>
      <c r="Z12" s="78"/>
      <c r="AA12" s="78"/>
      <c r="AB12" s="7"/>
      <c r="AC12" s="7" t="s">
        <v>558</v>
      </c>
      <c r="AD12" s="78"/>
      <c r="AE12" s="7"/>
      <c r="AF12" s="7" t="s">
        <v>559</v>
      </c>
      <c r="AG12" s="7"/>
      <c r="AH12" s="7"/>
      <c r="AI12" s="7"/>
      <c r="AJ12" s="7"/>
    </row>
    <row r="13" customFormat="false" ht="172.5" hidden="false" customHeight="false" outlineLevel="0" collapsed="false">
      <c r="A13" s="4" t="n">
        <v>45014</v>
      </c>
      <c r="B13" s="4" t="s">
        <v>460</v>
      </c>
      <c r="C13" s="5" t="n">
        <v>0.159722222222222</v>
      </c>
      <c r="D13" s="5" t="n">
        <v>0.185416666666667</v>
      </c>
      <c r="E13" s="5" t="n">
        <f aca="false">+D13-C13</f>
        <v>0.0256944444444444</v>
      </c>
      <c r="F13" s="6" t="n">
        <f aca="false">86400*E13</f>
        <v>2220</v>
      </c>
      <c r="G13" s="7" t="s">
        <v>560</v>
      </c>
      <c r="H13" s="7" t="n">
        <v>1.6</v>
      </c>
      <c r="I13" s="7" t="s">
        <v>49</v>
      </c>
      <c r="J13" s="7" t="s">
        <v>50</v>
      </c>
      <c r="K13" s="7" t="s">
        <v>561</v>
      </c>
      <c r="L13" s="7" t="n">
        <v>34.9</v>
      </c>
      <c r="M13" s="7"/>
      <c r="N13" s="7" t="s">
        <v>463</v>
      </c>
      <c r="O13" s="7"/>
      <c r="P13" s="7"/>
      <c r="Q13" s="7" t="s">
        <v>562</v>
      </c>
      <c r="R13" s="7"/>
      <c r="S13" s="7" t="n">
        <v>1</v>
      </c>
      <c r="T13" s="7" t="s">
        <v>563</v>
      </c>
      <c r="U13" s="78"/>
      <c r="V13" s="7"/>
      <c r="W13" s="78"/>
      <c r="X13" s="78"/>
      <c r="Y13" s="7"/>
      <c r="Z13" s="78"/>
      <c r="AA13" s="78"/>
      <c r="AB13" s="7"/>
      <c r="AC13" s="7"/>
      <c r="AD13" s="78"/>
      <c r="AE13" s="7" t="s">
        <v>564</v>
      </c>
      <c r="AF13" s="7" t="s">
        <v>565</v>
      </c>
      <c r="AG13" s="7"/>
      <c r="AH13" s="7"/>
      <c r="AI13" s="7"/>
      <c r="AJ13" s="7"/>
    </row>
    <row r="14" customFormat="false" ht="144" hidden="false" customHeight="false" outlineLevel="0" collapsed="false">
      <c r="A14" s="4" t="n">
        <v>45014</v>
      </c>
      <c r="B14" s="4" t="s">
        <v>566</v>
      </c>
      <c r="C14" s="5" t="n">
        <v>0.185416666666667</v>
      </c>
      <c r="D14" s="5" t="n">
        <v>0.238888888888889</v>
      </c>
      <c r="E14" s="5" t="n">
        <f aca="false">+D14-C14</f>
        <v>0.0534722222222222</v>
      </c>
      <c r="F14" s="6" t="n">
        <f aca="false">86400*E14</f>
        <v>4620</v>
      </c>
      <c r="G14" s="7" t="s">
        <v>567</v>
      </c>
      <c r="H14" s="7" t="n">
        <v>1.7</v>
      </c>
      <c r="I14" s="7" t="s">
        <v>49</v>
      </c>
      <c r="J14" s="7" t="s">
        <v>50</v>
      </c>
      <c r="K14" s="7" t="s">
        <v>561</v>
      </c>
      <c r="L14" s="7" t="n">
        <v>35</v>
      </c>
      <c r="M14" s="7"/>
      <c r="N14" s="7" t="s">
        <v>463</v>
      </c>
      <c r="O14" s="78" t="s">
        <v>568</v>
      </c>
      <c r="P14" s="5" t="s">
        <v>569</v>
      </c>
      <c r="Q14" s="78" t="s">
        <v>562</v>
      </c>
      <c r="R14" s="7" t="s">
        <v>570</v>
      </c>
      <c r="S14" s="7" t="n">
        <v>1</v>
      </c>
      <c r="T14" s="7" t="s">
        <v>571</v>
      </c>
      <c r="U14" s="78" t="s">
        <v>572</v>
      </c>
      <c r="V14" s="7" t="s">
        <v>573</v>
      </c>
      <c r="W14" s="78" t="s">
        <v>574</v>
      </c>
      <c r="X14" s="78" t="s">
        <v>575</v>
      </c>
      <c r="Y14" s="7" t="s">
        <v>576</v>
      </c>
      <c r="Z14" s="78" t="s">
        <v>577</v>
      </c>
      <c r="AA14" s="78" t="s">
        <v>578</v>
      </c>
      <c r="AB14" s="7"/>
      <c r="AC14" s="78" t="s">
        <v>579</v>
      </c>
      <c r="AD14" s="78"/>
      <c r="AE14" s="7" t="s">
        <v>580</v>
      </c>
      <c r="AF14" s="7"/>
      <c r="AG14" s="7"/>
      <c r="AH14" s="7"/>
      <c r="AI14" s="7"/>
      <c r="AJ14" s="7"/>
    </row>
    <row r="15" customFormat="false" ht="144" hidden="false" customHeight="false" outlineLevel="0" collapsed="false">
      <c r="A15" s="4" t="n">
        <v>45014</v>
      </c>
      <c r="B15" s="4" t="s">
        <v>581</v>
      </c>
      <c r="C15" s="5" t="n">
        <v>0.244444444444444</v>
      </c>
      <c r="D15" s="5" t="n">
        <v>0.2625</v>
      </c>
      <c r="E15" s="5" t="n">
        <f aca="false">+D15-C15</f>
        <v>0.0180555555555556</v>
      </c>
      <c r="F15" s="6" t="n">
        <f aca="false">86400*E15</f>
        <v>1560</v>
      </c>
      <c r="G15" s="7" t="s">
        <v>567</v>
      </c>
      <c r="H15" s="7" t="n">
        <v>1.7</v>
      </c>
      <c r="I15" s="7" t="s">
        <v>49</v>
      </c>
      <c r="J15" s="7" t="s">
        <v>50</v>
      </c>
      <c r="K15" s="7" t="s">
        <v>561</v>
      </c>
      <c r="L15" s="7" t="n">
        <v>35</v>
      </c>
      <c r="M15" s="7"/>
      <c r="N15" s="7" t="s">
        <v>463</v>
      </c>
      <c r="O15" s="7"/>
      <c r="P15" s="5" t="s">
        <v>582</v>
      </c>
      <c r="Q15" s="78" t="s">
        <v>583</v>
      </c>
      <c r="R15" s="7"/>
      <c r="S15" s="7" t="n">
        <v>1</v>
      </c>
      <c r="T15" s="7" t="s">
        <v>571</v>
      </c>
      <c r="U15" s="78"/>
      <c r="V15" s="7"/>
      <c r="W15" s="78"/>
      <c r="X15" s="78"/>
      <c r="Y15" s="7"/>
      <c r="Z15" s="78"/>
      <c r="AA15" s="78"/>
      <c r="AB15" s="7"/>
      <c r="AC15" s="7"/>
      <c r="AD15" s="78"/>
      <c r="AE15" s="7" t="s">
        <v>584</v>
      </c>
      <c r="AF15" s="7"/>
      <c r="AG15" s="7"/>
      <c r="AH15" s="7"/>
      <c r="AI15" s="7"/>
      <c r="AJ15" s="7"/>
    </row>
    <row r="16" customFormat="false" ht="230.25" hidden="false" customHeight="false" outlineLevel="0" collapsed="false">
      <c r="A16" s="4" t="n">
        <v>45042</v>
      </c>
      <c r="B16" s="4" t="s">
        <v>460</v>
      </c>
      <c r="C16" s="5" t="n">
        <v>0.357638888888889</v>
      </c>
      <c r="D16" s="5"/>
      <c r="E16" s="5" t="n">
        <f aca="false">+D16-C16</f>
        <v>-0.357638888888889</v>
      </c>
      <c r="F16" s="6" t="n">
        <f aca="false">86400*E16</f>
        <v>-30900</v>
      </c>
      <c r="G16" s="7" t="s">
        <v>585</v>
      </c>
      <c r="H16" s="7" t="n">
        <v>0.8</v>
      </c>
      <c r="I16" s="7" t="s">
        <v>68</v>
      </c>
      <c r="J16" s="7" t="s">
        <v>50</v>
      </c>
      <c r="K16" s="7" t="s">
        <v>586</v>
      </c>
      <c r="L16" s="7" t="s">
        <v>587</v>
      </c>
      <c r="M16" s="7"/>
      <c r="N16" s="7" t="s">
        <v>463</v>
      </c>
      <c r="O16" s="7" t="s">
        <v>588</v>
      </c>
      <c r="P16" s="7" t="s">
        <v>589</v>
      </c>
      <c r="Q16" s="78" t="s">
        <v>590</v>
      </c>
      <c r="R16" s="7"/>
      <c r="S16" s="7" t="n">
        <v>3</v>
      </c>
      <c r="T16" s="7" t="s">
        <v>591</v>
      </c>
      <c r="U16" s="78" t="s">
        <v>592</v>
      </c>
      <c r="V16" s="7"/>
      <c r="W16" s="78"/>
      <c r="X16" s="78"/>
      <c r="Y16" s="7"/>
      <c r="Z16" s="78"/>
      <c r="AA16" s="78"/>
      <c r="AB16" s="7"/>
      <c r="AC16" s="7"/>
      <c r="AD16" s="78"/>
      <c r="AE16" s="7" t="s">
        <v>593</v>
      </c>
      <c r="AF16" s="7" t="s">
        <v>594</v>
      </c>
      <c r="AG16" s="7"/>
      <c r="AH16" s="7"/>
      <c r="AI16" s="7"/>
      <c r="AJ16" s="7" t="s">
        <v>595</v>
      </c>
    </row>
  </sheetData>
  <hyperlinks>
    <hyperlink ref="Q2" r:id="rId1" location="enabled=0&amp;msec=3688459" display="https://reloj-alarma.es/cronometro/#enabled=0&amp;msec=3688459"/>
    <hyperlink ref="AD2" r:id="rId2" location="enabled=0&amp;msec=91466" display="https://reloj-alarma.es/cronometro/#enabled=0&amp;msec=91466"/>
    <hyperlink ref="AC4" r:id="rId3" location="enabled=0&amp;msec=114899" display="https://reloj-alarma.es/cronometro/#enabled=0&amp;msec=114899"/>
    <hyperlink ref="V5" r:id="rId4" location="enabled=0&amp;msec=1975201" display="https://reloj-alarma.es/cronometro/#enabled=0&amp;msec=1975201"/>
    <hyperlink ref="AA6" r:id="rId5" location="enabled=0&amp;msec=26878%20%20(Mientras%20esta%20la%20máquina%20en%20movimiento%20se%20realiza%20el%20ajuste%20de%20los%20rodillos%20y%20la%20verificación%20del%20estado%20de%20impresión)" display="https://reloj-alarma.es/cronometro/#enabled=0&amp;msec=26878  (Mientras esta la máquina en movimiento se realiza el ajuste de los rodillos y la verificación del estado de impresión)"/>
    <hyperlink ref="Q7" r:id="rId6" location="enabled=0&amp;msec=694538" display="https://reloj-alarma.es/cronometro/#enabled=0&amp;msec=694538"/>
    <hyperlink ref="U7" r:id="rId7" location="enabled=0&amp;msec=26281" display="https://reloj-alarma.es/cronometro/#enabled=0&amp;msec=26281"/>
    <hyperlink ref="AA7" r:id="rId8" location="enabled=0&amp;msec=26878%20%20(Mientras%20esta%20la%20máquina%20en%20movimiento%20se%20realiza%20el%20ajuste%20de%20los%20rodillos%20y%20la%20verificación%20del%20estado%20de%20impresión)" display="https://reloj-alarma.es/cronometro/#enabled=0&amp;msec=26878  (Mientras esta la máquina en movimiento se realiza el ajuste de los rodillos y la verificación del estado de impresión)"/>
    <hyperlink ref="AE7" r:id="rId9" location="enabled=0&amp;msec=169623" display="https://reloj-alarma.es/cronometro/#enabled=0&amp;msec=169623&#10;&#10;Unir la bobina anterior con la nueva: https://reloj-alarma.es/cronometro/#enabled=0&amp;msec=102524&#10;&#10;Corte de la bobina realizada: https://reloj-alarma.es/cronometro/#enabled=0&amp;msec=28325&#10;&#10;Bajar bobina: https://reloj-alarma.es/cronometro/#enabled=0&amp;msec=19475"/>
    <hyperlink ref="AA9" r:id="rId10" location="enabled=0&amp;msec=20995" display="https://reloj-alarma.es/cronometro/#enabled=0&amp;msec=20995"/>
    <hyperlink ref="O10" r:id="rId11" location="enabled=0&amp;msec=14994329" display="https://reloj-alarma.es/cronometro/#enabled=0&amp;msec=14994329"/>
    <hyperlink ref="X10" r:id="rId12" location="enabled=0&amp;msec=1025409%0A%0ALa%20demora%20se%20presenta%20dado%20que%20hubo%20que%20esperar%20al%20auxiliar%20y%20porque%20para%20desajustar%20la%20presión%20para%20bajar%20los%20rodillos%20fue%20necesario%20añadir%20un%20mayor%20esfuerzo" display="https://reloj-alarma.es/cronometro/#enabled=0&amp;msec=1025409&#10;&#10;La demora se presenta dado que hubo que esperar al auxiliar y porque para desajustar la presión para bajar los rodillos fue necesario añadir un mayor esfuerzo"/>
    <hyperlink ref="Z10" r:id="rId13" location="enabled=0&amp;msec=575878" display="https://reloj-alarma.es/cronometro/#enabled=0&amp;msec=575878"/>
    <hyperlink ref="O14" r:id="rId14" location="enabled=0&amp;msec=2458208" display="https://reloj-alarma.es/cronometro/#enabled=0&amp;msec=2458208"/>
    <hyperlink ref="Q14" r:id="rId15" location="enabled=0&amp;msec=2259604" display="https://reloj-alarma.es/cronometro/#enabled=0&amp;msec=2259604"/>
    <hyperlink ref="Z14" r:id="rId16" location="enabled=0&amp;msec=594182" display="https://reloj-alarma.es/cronometro/#enabled=0&amp;msec=594182"/>
    <hyperlink ref="AC14" r:id="rId17" location="enabled=0&amp;msec=63304" display="https://reloj-alarma.es/cronometro/#enabled=0&amp;msec=63304"/>
    <hyperlink ref="Q16" r:id="rId18" location="enabled=0&amp;msec=2662718%0A" display="https://reloj-alarma.es/cronometro/#enabled=0&amp;msec=2662718&#10;&#10;https://reloj-alarma.es/cronometro/#enabled=0&amp;msec=2147816&#10;"/>
    <hyperlink ref="U16" r:id="rId19" location="enabled=0&amp;msec=16057" display="https://reloj-alarma.es/cronometro/#enabled=0&amp;msec=16057"/>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I32"/>
  <sheetViews>
    <sheetView showFormulas="false" showGridLines="true" showRowColHeaders="true" showZeros="true" rightToLeft="false" tabSelected="true" showOutlineSymbols="true" defaultGridColor="true" view="normal" topLeftCell="AW1" colorId="64" zoomScale="60" zoomScaleNormal="60" zoomScalePageLayoutView="100" workbookViewId="0">
      <pane xSplit="0" ySplit="2" topLeftCell="A27" activePane="bottomLeft" state="frozen"/>
      <selection pane="topLeft" activeCell="AW1" activeCellId="0" sqref="AW1"/>
      <selection pane="bottomLeft" activeCell="BE2" activeCellId="0" sqref="BE2:BF31"/>
    </sheetView>
  </sheetViews>
  <sheetFormatPr defaultColWidth="10.6796875" defaultRowHeight="13.8" zeroHeight="false" outlineLevelRow="0" outlineLevelCol="0"/>
  <cols>
    <col collapsed="false" customWidth="true" hidden="false" outlineLevel="0" max="1" min="1" style="1" width="15.44"/>
    <col collapsed="false" customWidth="true" hidden="false" outlineLevel="0" max="2" min="2" style="1" width="16.56"/>
    <col collapsed="false" customWidth="true" hidden="false" outlineLevel="0" max="3" min="3" style="1" width="15.44"/>
    <col collapsed="false" customWidth="true" hidden="false" outlineLevel="0" max="4" min="4" style="1" width="13.34"/>
    <col collapsed="false" customWidth="true" hidden="false" outlineLevel="0" max="5" min="5" style="1" width="16"/>
    <col collapsed="false" customWidth="true" hidden="false" outlineLevel="0" max="6" min="6" style="1" width="18.11"/>
    <col collapsed="false" customWidth="true" hidden="false" outlineLevel="0" max="7" min="7" style="1" width="17.22"/>
    <col collapsed="false" customWidth="true" hidden="false" outlineLevel="0" max="10" min="10" style="1" width="15.44"/>
    <col collapsed="false" customWidth="true" hidden="false" outlineLevel="0" max="11" min="11" style="1" width="17.76"/>
    <col collapsed="false" customWidth="true" hidden="false" outlineLevel="0" max="12" min="12" style="1" width="13.34"/>
    <col collapsed="false" customWidth="true" hidden="false" outlineLevel="0" max="13" min="13" style="1" width="14.67"/>
    <col collapsed="false" customWidth="true" hidden="false" outlineLevel="0" max="14" min="14" style="1" width="15.11"/>
    <col collapsed="false" customWidth="true" hidden="false" outlineLevel="0" max="15" min="15" style="1" width="20.56"/>
    <col collapsed="false" customWidth="true" hidden="false" outlineLevel="0" max="16" min="16" style="1" width="21.11"/>
    <col collapsed="false" customWidth="true" hidden="false" outlineLevel="0" max="17" min="17" style="1" width="15.66"/>
    <col collapsed="false" customWidth="true" hidden="false" outlineLevel="0" max="19" min="18" style="1" width="14.56"/>
    <col collapsed="false" customWidth="true" hidden="false" outlineLevel="0" max="23" min="20" style="1" width="22.67"/>
    <col collapsed="false" customWidth="true" hidden="false" outlineLevel="0" max="24" min="24" style="1" width="22.56"/>
    <col collapsed="false" customWidth="true" hidden="false" outlineLevel="0" max="36" min="25" style="1" width="15.88"/>
    <col collapsed="false" customWidth="true" hidden="false" outlineLevel="0" max="40" min="37" style="1" width="21.22"/>
    <col collapsed="false" customWidth="true" hidden="false" outlineLevel="0" max="43" min="41" style="1" width="15.88"/>
    <col collapsed="false" customWidth="true" hidden="false" outlineLevel="0" max="44" min="44" style="1" width="18.67"/>
    <col collapsed="false" customWidth="true" hidden="false" outlineLevel="0" max="45" min="45" style="1" width="18.11"/>
    <col collapsed="false" customWidth="true" hidden="false" outlineLevel="0" max="46" min="46" style="1" width="15.88"/>
    <col collapsed="false" customWidth="true" hidden="false" outlineLevel="0" max="47" min="47" style="1" width="19.56"/>
    <col collapsed="false" customWidth="true" hidden="false" outlineLevel="0" max="48" min="48" style="1" width="19.88"/>
    <col collapsed="false" customWidth="true" hidden="false" outlineLevel="0" max="52" min="49" style="1" width="15.88"/>
    <col collapsed="false" customWidth="true" hidden="false" outlineLevel="0" max="53" min="53" style="1" width="23.56"/>
    <col collapsed="false" customWidth="true" hidden="false" outlineLevel="0" max="55" min="54" style="1" width="15.88"/>
    <col collapsed="false" customWidth="true" hidden="false" outlineLevel="0" max="56" min="56" style="1" width="42.67"/>
    <col collapsed="false" customWidth="true" hidden="false" outlineLevel="0" max="58" min="57" style="1" width="23.33"/>
    <col collapsed="false" customWidth="true" hidden="false" outlineLevel="0" max="59" min="59" style="1" width="18.88"/>
    <col collapsed="false" customWidth="true" hidden="false" outlineLevel="0" max="60" min="60" style="1" width="22.88"/>
    <col collapsed="false" customWidth="true" hidden="false" outlineLevel="0" max="61" min="61" style="1" width="27.11"/>
    <col collapsed="false" customWidth="true" hidden="false" outlineLevel="0" max="62" min="62" style="1" width="70.76"/>
    <col collapsed="false" customWidth="true" hidden="false" outlineLevel="0" max="70" min="70" style="1" width="97.11"/>
    <col collapsed="false" customWidth="true" hidden="false" outlineLevel="0" max="76" min="76" style="1" width="41.67"/>
  </cols>
  <sheetData>
    <row r="1" customFormat="false" ht="31.5" hidden="false" customHeight="false" outlineLevel="0" collapsed="false">
      <c r="A1" s="11" t="s">
        <v>290</v>
      </c>
      <c r="B1" s="11"/>
      <c r="C1" s="11"/>
      <c r="D1" s="11"/>
      <c r="E1" s="11"/>
      <c r="F1" s="11"/>
      <c r="G1" s="11"/>
      <c r="H1" s="11"/>
      <c r="I1" s="11"/>
      <c r="J1" s="11"/>
      <c r="K1" s="11"/>
      <c r="L1" s="11"/>
      <c r="M1" s="11"/>
      <c r="N1" s="11"/>
      <c r="O1" s="11"/>
      <c r="P1" s="11"/>
      <c r="Q1" s="11"/>
      <c r="R1" s="11"/>
      <c r="S1" s="11"/>
      <c r="T1" s="11"/>
      <c r="U1" s="11"/>
      <c r="V1" s="11"/>
      <c r="W1" s="140" t="s">
        <v>291</v>
      </c>
      <c r="X1" s="140"/>
      <c r="Y1" s="140"/>
      <c r="Z1" s="140"/>
      <c r="AA1" s="140"/>
      <c r="AB1" s="140"/>
      <c r="AC1" s="140"/>
      <c r="AD1" s="140"/>
      <c r="AE1" s="140"/>
      <c r="AF1" s="140"/>
      <c r="AG1" s="140"/>
      <c r="AH1" s="140"/>
      <c r="AI1" s="140"/>
      <c r="AJ1" s="140"/>
      <c r="AK1" s="13" t="s">
        <v>428</v>
      </c>
      <c r="AL1" s="13"/>
      <c r="AM1" s="13"/>
      <c r="AN1" s="13"/>
      <c r="AO1" s="13"/>
      <c r="AP1" s="13"/>
      <c r="AQ1" s="13"/>
      <c r="AR1" s="13"/>
      <c r="AS1" s="13"/>
      <c r="AT1" s="13"/>
      <c r="AU1" s="13"/>
      <c r="AV1" s="13"/>
      <c r="AW1" s="13"/>
      <c r="AX1" s="13"/>
      <c r="AY1" s="13"/>
      <c r="AZ1" s="13"/>
      <c r="BA1" s="13"/>
      <c r="BB1" s="13"/>
      <c r="BC1" s="13"/>
      <c r="BD1" s="13"/>
      <c r="BE1" s="13"/>
      <c r="BF1" s="13"/>
      <c r="BG1" s="13"/>
      <c r="BH1" s="13"/>
      <c r="BI1" s="13"/>
    </row>
    <row r="2" customFormat="false" ht="57.75" hidden="false" customHeight="false" outlineLevel="0" collapsed="false">
      <c r="A2" s="19" t="s">
        <v>0</v>
      </c>
      <c r="B2" s="21" t="s">
        <v>295</v>
      </c>
      <c r="C2" s="19" t="s">
        <v>296</v>
      </c>
      <c r="D2" s="82" t="s">
        <v>297</v>
      </c>
      <c r="E2" s="18" t="s">
        <v>298</v>
      </c>
      <c r="F2" s="19" t="s">
        <v>299</v>
      </c>
      <c r="G2" s="19" t="s">
        <v>1</v>
      </c>
      <c r="H2" s="22" t="s">
        <v>2</v>
      </c>
      <c r="I2" s="19" t="s">
        <v>3</v>
      </c>
      <c r="J2" s="18" t="s">
        <v>4</v>
      </c>
      <c r="K2" s="18" t="s">
        <v>5</v>
      </c>
      <c r="L2" s="22" t="s">
        <v>6</v>
      </c>
      <c r="M2" s="19" t="s">
        <v>7</v>
      </c>
      <c r="N2" s="22" t="s">
        <v>8</v>
      </c>
      <c r="O2" s="19" t="s">
        <v>9</v>
      </c>
      <c r="P2" s="19" t="s">
        <v>10</v>
      </c>
      <c r="Q2" s="22" t="s">
        <v>21</v>
      </c>
      <c r="R2" s="19" t="s">
        <v>429</v>
      </c>
      <c r="S2" s="22" t="s">
        <v>300</v>
      </c>
      <c r="T2" s="19" t="s">
        <v>430</v>
      </c>
      <c r="U2" s="19" t="s">
        <v>596</v>
      </c>
      <c r="V2" s="83" t="s">
        <v>597</v>
      </c>
      <c r="W2" s="19" t="s">
        <v>598</v>
      </c>
      <c r="X2" s="22" t="s">
        <v>599</v>
      </c>
      <c r="Y2" s="16" t="s">
        <v>600</v>
      </c>
      <c r="Z2" s="20" t="s">
        <v>601</v>
      </c>
      <c r="AA2" s="16" t="s">
        <v>602</v>
      </c>
      <c r="AB2" s="20" t="s">
        <v>603</v>
      </c>
      <c r="AC2" s="16" t="s">
        <v>604</v>
      </c>
      <c r="AD2" s="20" t="s">
        <v>605</v>
      </c>
      <c r="AE2" s="16" t="s">
        <v>606</v>
      </c>
      <c r="AF2" s="20" t="s">
        <v>607</v>
      </c>
      <c r="AG2" s="16" t="s">
        <v>608</v>
      </c>
      <c r="AH2" s="20" t="s">
        <v>609</v>
      </c>
      <c r="AI2" s="16" t="s">
        <v>610</v>
      </c>
      <c r="AJ2" s="84" t="s">
        <v>611</v>
      </c>
      <c r="AK2" s="20" t="s">
        <v>612</v>
      </c>
      <c r="AL2" s="20" t="s">
        <v>613</v>
      </c>
      <c r="AM2" s="18" t="s">
        <v>4</v>
      </c>
      <c r="AN2" s="18" t="s">
        <v>5</v>
      </c>
      <c r="AO2" s="16" t="s">
        <v>614</v>
      </c>
      <c r="AP2" s="20" t="s">
        <v>615</v>
      </c>
      <c r="AQ2" s="18" t="s">
        <v>4</v>
      </c>
      <c r="AR2" s="18" t="s">
        <v>442</v>
      </c>
      <c r="AS2" s="19" t="s">
        <v>443</v>
      </c>
      <c r="AT2" s="16" t="s">
        <v>447</v>
      </c>
      <c r="AU2" s="20" t="s">
        <v>450</v>
      </c>
      <c r="AV2" s="16" t="s">
        <v>451</v>
      </c>
      <c r="AW2" s="20" t="s">
        <v>452</v>
      </c>
      <c r="AX2" s="16" t="s">
        <v>453</v>
      </c>
      <c r="AY2" s="20" t="s">
        <v>454</v>
      </c>
      <c r="AZ2" s="16" t="s">
        <v>314</v>
      </c>
      <c r="BA2" s="20" t="s">
        <v>455</v>
      </c>
      <c r="BB2" s="16" t="s">
        <v>616</v>
      </c>
      <c r="BC2" s="20" t="s">
        <v>318</v>
      </c>
      <c r="BD2" s="16" t="s">
        <v>319</v>
      </c>
      <c r="BE2" s="16" t="s">
        <v>617</v>
      </c>
      <c r="BF2" s="20" t="s">
        <v>618</v>
      </c>
      <c r="BG2" s="16" t="s">
        <v>619</v>
      </c>
      <c r="BH2" s="20" t="s">
        <v>620</v>
      </c>
      <c r="BI2" s="18" t="s">
        <v>621</v>
      </c>
      <c r="BJ2" s="19" t="s">
        <v>32</v>
      </c>
      <c r="BK2" s="3"/>
      <c r="BL2" s="3"/>
      <c r="BM2" s="3"/>
      <c r="BO2" s="3"/>
      <c r="BP2" s="3"/>
      <c r="BQ2" s="3"/>
      <c r="BR2" s="3"/>
      <c r="BS2" s="3"/>
      <c r="BT2" s="3"/>
      <c r="BU2" s="3"/>
      <c r="BV2" s="3"/>
      <c r="BW2" s="3"/>
      <c r="BX2" s="3"/>
      <c r="BY2" s="3"/>
      <c r="BZ2" s="3"/>
      <c r="CA2" s="3"/>
      <c r="CB2" s="3"/>
      <c r="CC2" s="3"/>
      <c r="CD2" s="3"/>
      <c r="CE2" s="3"/>
      <c r="CF2" s="3"/>
      <c r="CG2" s="3"/>
    </row>
    <row r="3" customFormat="false" ht="102.2" hidden="false" customHeight="false" outlineLevel="0" collapsed="false">
      <c r="A3" s="85" t="n">
        <v>44964</v>
      </c>
      <c r="B3" s="25"/>
      <c r="C3" s="25"/>
      <c r="D3" s="26" t="n">
        <f aca="false">+B3-C3</f>
        <v>0</v>
      </c>
      <c r="E3" s="27" t="str">
        <f aca="false">+IF(D3&lt;0,"SÍ","NO")</f>
        <v>NO</v>
      </c>
      <c r="F3" s="27"/>
      <c r="G3" s="27" t="s">
        <v>460</v>
      </c>
      <c r="H3" s="86" t="n">
        <v>0.326388888888889</v>
      </c>
      <c r="I3" s="86" t="n">
        <v>0.452777777777778</v>
      </c>
      <c r="J3" s="86" t="n">
        <f aca="false">+I3-H3</f>
        <v>0.126388888888889</v>
      </c>
      <c r="K3" s="87" t="n">
        <f aca="false">86400*J3</f>
        <v>10920</v>
      </c>
      <c r="L3" s="88" t="s">
        <v>359</v>
      </c>
      <c r="M3" s="88" t="n">
        <v>0.8</v>
      </c>
      <c r="N3" s="88" t="s">
        <v>68</v>
      </c>
      <c r="O3" s="88" t="s">
        <v>50</v>
      </c>
      <c r="P3" s="88" t="s">
        <v>461</v>
      </c>
      <c r="Q3" s="88" t="s">
        <v>463</v>
      </c>
      <c r="R3" s="88"/>
      <c r="S3" s="88"/>
      <c r="T3" s="88"/>
      <c r="U3" s="88" t="n">
        <v>54</v>
      </c>
      <c r="V3" s="141"/>
      <c r="W3" s="33" t="n">
        <f aca="false">+AVERAGE(38.7,52.2)</f>
        <v>45.45</v>
      </c>
      <c r="X3" s="34" t="n">
        <v>2</v>
      </c>
      <c r="Y3" s="54"/>
      <c r="Z3" s="54"/>
      <c r="AA3" s="54"/>
      <c r="AB3" s="54"/>
      <c r="AC3" s="54"/>
      <c r="AD3" s="54"/>
      <c r="AE3" s="54"/>
      <c r="AF3" s="54"/>
      <c r="AG3" s="54"/>
      <c r="AH3" s="54"/>
      <c r="AI3" s="54"/>
      <c r="AJ3" s="54"/>
      <c r="AK3" s="94" t="n">
        <v>0.326388888888889</v>
      </c>
      <c r="AL3" s="94" t="n">
        <v>0.402777777777778</v>
      </c>
      <c r="AM3" s="94" t="n">
        <f aca="false">+AL3-AK3</f>
        <v>0.0763888888888889</v>
      </c>
      <c r="AN3" s="95" t="n">
        <f aca="false">86400*AM3</f>
        <v>6600</v>
      </c>
      <c r="AO3" s="142" t="n">
        <v>0.409722222222222</v>
      </c>
      <c r="AP3" s="142" t="n">
        <v>0.452407407407407</v>
      </c>
      <c r="AQ3" s="94" t="n">
        <f aca="false">+AP3-AO3</f>
        <v>0.0426851851851852</v>
      </c>
      <c r="AR3" s="95" t="n">
        <f aca="false">86400*AQ3</f>
        <v>3688</v>
      </c>
      <c r="AS3" s="95" t="n">
        <v>3688.459</v>
      </c>
      <c r="AT3" s="143" t="n">
        <v>446.907</v>
      </c>
      <c r="AU3" s="95" t="n">
        <v>63.26</v>
      </c>
      <c r="AV3" s="100"/>
      <c r="AW3" s="38" t="n">
        <v>1569.852</v>
      </c>
      <c r="AX3" s="38" t="n">
        <v>73.593</v>
      </c>
      <c r="AY3" s="143" t="n">
        <v>104.174</v>
      </c>
      <c r="AZ3" s="38" t="n">
        <v>174.501</v>
      </c>
      <c r="BA3" s="100" t="n">
        <v>914.248</v>
      </c>
      <c r="BB3" s="100"/>
      <c r="BC3" s="95" t="s">
        <v>622</v>
      </c>
      <c r="BD3" s="95" t="s">
        <v>623</v>
      </c>
      <c r="BE3" s="144" t="n">
        <v>13.566</v>
      </c>
      <c r="BF3" s="143" t="n">
        <v>39.771</v>
      </c>
      <c r="BG3" s="95" t="s">
        <v>624</v>
      </c>
      <c r="BH3" s="95" t="s">
        <v>625</v>
      </c>
      <c r="BI3" s="145" t="n">
        <f aca="false">+BH3+BG3+BF3+BE3</f>
        <v>203.675</v>
      </c>
      <c r="BJ3" s="102" t="s">
        <v>626</v>
      </c>
      <c r="BK3" s="76"/>
      <c r="BL3" s="76"/>
      <c r="BM3" s="3"/>
      <c r="BN3" s="76"/>
      <c r="BO3" s="76"/>
      <c r="BP3" s="76"/>
      <c r="BQ3" s="76"/>
      <c r="BR3" s="76"/>
      <c r="BS3" s="3"/>
      <c r="BT3" s="76"/>
      <c r="BU3" s="76"/>
      <c r="BV3" s="76"/>
      <c r="BW3" s="138"/>
      <c r="BX3" s="76"/>
      <c r="BY3" s="3"/>
      <c r="BZ3" s="3"/>
      <c r="CA3" s="76"/>
      <c r="CB3" s="76"/>
      <c r="CC3" s="77"/>
      <c r="CD3" s="76"/>
      <c r="CE3" s="76"/>
      <c r="CF3" s="76"/>
      <c r="CG3" s="76"/>
      <c r="CH3" s="76"/>
      <c r="CI3" s="76"/>
    </row>
    <row r="4" customFormat="false" ht="13.8" hidden="false" customHeight="false" outlineLevel="0" collapsed="false">
      <c r="A4" s="45" t="n">
        <v>44970</v>
      </c>
      <c r="B4" s="46"/>
      <c r="C4" s="46"/>
      <c r="D4" s="103" t="n">
        <f aca="false">+B4-C4</f>
        <v>0</v>
      </c>
      <c r="E4" s="27" t="str">
        <f aca="false">+IF(D4&lt;0,"SÍ","NO")</f>
        <v>NO</v>
      </c>
      <c r="F4" s="48"/>
      <c r="G4" s="48" t="s">
        <v>460</v>
      </c>
      <c r="H4" s="49" t="n">
        <v>0.0625</v>
      </c>
      <c r="I4" s="49" t="n">
        <v>0.259722222222222</v>
      </c>
      <c r="J4" s="49" t="n">
        <f aca="false">+I4-H4</f>
        <v>0.197222222222222</v>
      </c>
      <c r="K4" s="50" t="n">
        <f aca="false">86400*J4</f>
        <v>17040</v>
      </c>
      <c r="L4" s="51" t="s">
        <v>480</v>
      </c>
      <c r="M4" s="51" t="n">
        <v>2</v>
      </c>
      <c r="N4" s="51" t="s">
        <v>68</v>
      </c>
      <c r="O4" s="51" t="s">
        <v>50</v>
      </c>
      <c r="P4" s="51" t="s">
        <v>481</v>
      </c>
      <c r="Q4" s="51" t="s">
        <v>463</v>
      </c>
      <c r="R4" s="51"/>
      <c r="S4" s="51"/>
      <c r="T4" s="51"/>
      <c r="U4" s="51" t="n">
        <v>17</v>
      </c>
      <c r="V4" s="52"/>
      <c r="W4" s="53" t="n">
        <f aca="false">+AVERAGE(35.4,38)</f>
        <v>36.7</v>
      </c>
      <c r="X4" s="54" t="n">
        <v>3</v>
      </c>
      <c r="Y4" s="54"/>
      <c r="Z4" s="54"/>
      <c r="AA4" s="54"/>
      <c r="AB4" s="54"/>
      <c r="AC4" s="54"/>
      <c r="AD4" s="54"/>
      <c r="AE4" s="54"/>
      <c r="AF4" s="54"/>
      <c r="AG4" s="54"/>
      <c r="AH4" s="54"/>
      <c r="AI4" s="54"/>
      <c r="AJ4" s="54"/>
      <c r="AK4" s="109"/>
      <c r="AL4" s="109"/>
      <c r="AM4" s="109"/>
      <c r="AN4" s="109"/>
      <c r="AO4" s="97" t="n">
        <v>0.2</v>
      </c>
      <c r="AP4" s="97" t="n">
        <v>0.226701388888889</v>
      </c>
      <c r="AQ4" s="97" t="n">
        <f aca="false">+AP4-AO4</f>
        <v>0.0267013888888889</v>
      </c>
      <c r="AR4" s="95" t="n">
        <f aca="false">86400*AQ4</f>
        <v>2307</v>
      </c>
      <c r="AS4" s="95" t="n">
        <v>2307.26</v>
      </c>
      <c r="AT4" s="145"/>
      <c r="AU4" s="61"/>
      <c r="AV4" s="61"/>
      <c r="AW4" s="61"/>
      <c r="AX4" s="61"/>
      <c r="AY4" s="61"/>
      <c r="AZ4" s="61"/>
      <c r="BA4" s="61"/>
      <c r="BB4" s="61"/>
      <c r="BC4" s="61"/>
      <c r="BD4" s="146"/>
      <c r="BE4" s="144" t="n">
        <v>24.751</v>
      </c>
      <c r="BF4" s="143" t="n">
        <v>43.167</v>
      </c>
      <c r="BG4" s="95" t="s">
        <v>627</v>
      </c>
      <c r="BH4" s="147"/>
      <c r="BI4" s="145" t="n">
        <f aca="false">+BH4+BG4+BF4+BE4</f>
        <v>122.971</v>
      </c>
      <c r="BJ4" s="111"/>
    </row>
    <row r="5" customFormat="false" ht="13.8" hidden="false" customHeight="false" outlineLevel="0" collapsed="false">
      <c r="A5" s="45" t="n">
        <v>44972</v>
      </c>
      <c r="B5" s="46"/>
      <c r="C5" s="46"/>
      <c r="D5" s="103" t="n">
        <f aca="false">+B5-C5</f>
        <v>0</v>
      </c>
      <c r="E5" s="27" t="str">
        <f aca="false">+IF(D5&lt;0,"SÍ","NO")</f>
        <v>NO</v>
      </c>
      <c r="F5" s="48"/>
      <c r="G5" s="48" t="s">
        <v>460</v>
      </c>
      <c r="H5" s="49" t="n">
        <v>0.381944444444444</v>
      </c>
      <c r="I5" s="49" t="n">
        <v>0.409722222222222</v>
      </c>
      <c r="J5" s="49" t="n">
        <f aca="false">+I5-H5</f>
        <v>0.0277777777777778</v>
      </c>
      <c r="K5" s="50" t="n">
        <f aca="false">86400*J5</f>
        <v>2400</v>
      </c>
      <c r="L5" s="51" t="s">
        <v>380</v>
      </c>
      <c r="M5" s="51" t="n">
        <v>1.2</v>
      </c>
      <c r="N5" s="51" t="s">
        <v>488</v>
      </c>
      <c r="O5" s="51"/>
      <c r="P5" s="51"/>
      <c r="Q5" s="51" t="s">
        <v>463</v>
      </c>
      <c r="R5" s="51"/>
      <c r="S5" s="51"/>
      <c r="T5" s="51"/>
      <c r="U5" s="51" t="n">
        <v>31</v>
      </c>
      <c r="V5" s="52"/>
      <c r="W5" s="53" t="n">
        <v>35.2</v>
      </c>
      <c r="X5" s="54" t="n">
        <v>6</v>
      </c>
      <c r="Y5" s="54"/>
      <c r="Z5" s="54"/>
      <c r="AA5" s="54"/>
      <c r="AB5" s="54"/>
      <c r="AC5" s="54"/>
      <c r="AD5" s="54"/>
      <c r="AE5" s="54"/>
      <c r="AF5" s="54"/>
      <c r="AG5" s="54"/>
      <c r="AH5" s="54"/>
      <c r="AI5" s="54"/>
      <c r="AJ5" s="54"/>
      <c r="AK5" s="109"/>
      <c r="AL5" s="109"/>
      <c r="AM5" s="109"/>
      <c r="AN5" s="109"/>
      <c r="AO5" s="97" t="n">
        <v>0.381944444444444</v>
      </c>
      <c r="AP5" s="148" t="n">
        <v>0.41025462962963</v>
      </c>
      <c r="AQ5" s="97" t="n">
        <f aca="false">+AP5-AO5</f>
        <v>0.0283101851851852</v>
      </c>
      <c r="AR5" s="95" t="n">
        <f aca="false">86400*AQ5</f>
        <v>2446</v>
      </c>
      <c r="AS5" s="95" t="n">
        <v>2446.376</v>
      </c>
      <c r="AT5" s="145"/>
      <c r="AU5" s="61"/>
      <c r="AV5" s="61"/>
      <c r="AW5" s="61"/>
      <c r="AX5" s="61"/>
      <c r="AY5" s="61"/>
      <c r="AZ5" s="61"/>
      <c r="BA5" s="61"/>
      <c r="BB5" s="61"/>
      <c r="BC5" s="95" t="s">
        <v>628</v>
      </c>
      <c r="BD5" s="95" t="s">
        <v>629</v>
      </c>
      <c r="BE5" s="144" t="n">
        <v>28.13</v>
      </c>
      <c r="BF5" s="143" t="n">
        <v>33.408</v>
      </c>
      <c r="BG5" s="95" t="s">
        <v>630</v>
      </c>
      <c r="BH5" s="95" t="s">
        <v>631</v>
      </c>
      <c r="BI5" s="145" t="n">
        <f aca="false">+BH5+BG5+BF5+BE5</f>
        <v>119.243</v>
      </c>
      <c r="BJ5" s="111"/>
    </row>
    <row r="6" customFormat="false" ht="35.05" hidden="false" customHeight="false" outlineLevel="0" collapsed="false">
      <c r="A6" s="45" t="n">
        <v>44972</v>
      </c>
      <c r="B6" s="46"/>
      <c r="C6" s="46"/>
      <c r="D6" s="103" t="n">
        <f aca="false">+B6-C6</f>
        <v>0</v>
      </c>
      <c r="E6" s="27" t="str">
        <f aca="false">+IF(D6&lt;0,"SÍ","NO")</f>
        <v>NO</v>
      </c>
      <c r="F6" s="48"/>
      <c r="G6" s="48" t="s">
        <v>460</v>
      </c>
      <c r="H6" s="49" t="n">
        <v>0.381944444444444</v>
      </c>
      <c r="I6" s="49" t="n">
        <v>0.409722222222222</v>
      </c>
      <c r="J6" s="49" t="n">
        <f aca="false">+I6-H6</f>
        <v>0.0277777777777778</v>
      </c>
      <c r="K6" s="50" t="n">
        <f aca="false">86400*J6</f>
        <v>2400</v>
      </c>
      <c r="L6" s="51"/>
      <c r="M6" s="51"/>
      <c r="N6" s="51"/>
      <c r="O6" s="51"/>
      <c r="P6" s="51"/>
      <c r="Q6" s="51" t="s">
        <v>463</v>
      </c>
      <c r="R6" s="51"/>
      <c r="S6" s="51"/>
      <c r="T6" s="51"/>
      <c r="U6" s="51"/>
      <c r="V6" s="52"/>
      <c r="W6" s="53"/>
      <c r="X6" s="54" t="n">
        <v>3</v>
      </c>
      <c r="Y6" s="54"/>
      <c r="Z6" s="54"/>
      <c r="AA6" s="54"/>
      <c r="AB6" s="54"/>
      <c r="AC6" s="54"/>
      <c r="AD6" s="54"/>
      <c r="AE6" s="54"/>
      <c r="AF6" s="54"/>
      <c r="AG6" s="54"/>
      <c r="AH6" s="54"/>
      <c r="AI6" s="54"/>
      <c r="AJ6" s="54"/>
      <c r="AK6" s="114" t="n">
        <v>0.409722222222222</v>
      </c>
      <c r="AL6" s="114" t="n">
        <v>0.502083333333333</v>
      </c>
      <c r="AM6" s="114" t="n">
        <f aca="false">+AL6-AK6</f>
        <v>0.0923611111111111</v>
      </c>
      <c r="AN6" s="95" t="n">
        <f aca="false">86400*AM6</f>
        <v>7980</v>
      </c>
      <c r="AO6" s="61"/>
      <c r="AP6" s="149"/>
      <c r="AQ6" s="149"/>
      <c r="AR6" s="95"/>
      <c r="AS6" s="149"/>
      <c r="AT6" s="143" t="n">
        <v>267.19</v>
      </c>
      <c r="AU6" s="61"/>
      <c r="AV6" s="38" t="n">
        <v>1975.201</v>
      </c>
      <c r="AW6" s="38" t="n">
        <v>3543.014</v>
      </c>
      <c r="AX6" s="38" t="n">
        <v>52.152</v>
      </c>
      <c r="AY6" s="61"/>
      <c r="AZ6" s="61"/>
      <c r="BA6" s="61"/>
      <c r="BB6" s="38" t="n">
        <v>212.495</v>
      </c>
      <c r="BC6" s="61"/>
      <c r="BD6" s="146"/>
      <c r="BE6" s="144" t="n">
        <v>26.786</v>
      </c>
      <c r="BF6" s="143" t="n">
        <v>40.092</v>
      </c>
      <c r="BG6" s="61"/>
      <c r="BH6" s="147"/>
      <c r="BI6" s="145" t="n">
        <f aca="false">+BH6+BG6+BF6+BE6</f>
        <v>66.878</v>
      </c>
      <c r="BJ6" s="111" t="s">
        <v>501</v>
      </c>
    </row>
    <row r="7" customFormat="false" ht="91" hidden="false" customHeight="false" outlineLevel="0" collapsed="false">
      <c r="A7" s="45" t="n">
        <v>44984</v>
      </c>
      <c r="B7" s="46"/>
      <c r="C7" s="46"/>
      <c r="D7" s="103" t="n">
        <f aca="false">+B7-C7</f>
        <v>0</v>
      </c>
      <c r="E7" s="27" t="str">
        <f aca="false">+IF(D7&lt;0,"SÍ","NO")</f>
        <v>NO</v>
      </c>
      <c r="F7" s="48"/>
      <c r="G7" s="48" t="s">
        <v>460</v>
      </c>
      <c r="H7" s="49" t="n">
        <v>0.164583333333333</v>
      </c>
      <c r="I7" s="49" t="n">
        <v>0.252083333333333</v>
      </c>
      <c r="J7" s="49" t="n">
        <f aca="false">+I7-H7</f>
        <v>0.0875</v>
      </c>
      <c r="K7" s="50" t="n">
        <f aca="false">86400*J7</f>
        <v>7560</v>
      </c>
      <c r="L7" s="51" t="s">
        <v>502</v>
      </c>
      <c r="M7" s="51" t="n">
        <v>4</v>
      </c>
      <c r="N7" s="51" t="s">
        <v>68</v>
      </c>
      <c r="O7" s="51" t="s">
        <v>50</v>
      </c>
      <c r="P7" s="51" t="s">
        <v>503</v>
      </c>
      <c r="Q7" s="51" t="s">
        <v>463</v>
      </c>
      <c r="R7" s="51"/>
      <c r="S7" s="51"/>
      <c r="T7" s="51"/>
      <c r="U7" s="51" t="s">
        <v>632</v>
      </c>
      <c r="V7" s="52"/>
      <c r="W7" s="53" t="n">
        <v>35.2</v>
      </c>
      <c r="X7" s="54" t="n">
        <v>4</v>
      </c>
      <c r="Y7" s="54" t="s">
        <v>506</v>
      </c>
      <c r="Z7" s="54"/>
      <c r="AA7" s="54"/>
      <c r="AB7" s="54"/>
      <c r="AC7" s="54"/>
      <c r="AD7" s="54"/>
      <c r="AE7" s="54"/>
      <c r="AF7" s="54"/>
      <c r="AG7" s="54"/>
      <c r="AH7" s="54"/>
      <c r="AI7" s="54"/>
      <c r="AJ7" s="54"/>
      <c r="AK7" s="109"/>
      <c r="AL7" s="109"/>
      <c r="AM7" s="109"/>
      <c r="AN7" s="109"/>
      <c r="AO7" s="97" t="n">
        <v>0.164583333333333</v>
      </c>
      <c r="AP7" s="97" t="n">
        <v>0.18068287037037</v>
      </c>
      <c r="AQ7" s="97" t="n">
        <f aca="false">+AP7-AO7</f>
        <v>0.016099537037037</v>
      </c>
      <c r="AR7" s="95" t="n">
        <f aca="false">86400*AQ7</f>
        <v>1391</v>
      </c>
      <c r="AS7" s="95" t="n">
        <v>1391.158</v>
      </c>
      <c r="AT7" s="145"/>
      <c r="AU7" s="95"/>
      <c r="AV7" s="61"/>
      <c r="AW7" s="61"/>
      <c r="AX7" s="61"/>
      <c r="AY7" s="61"/>
      <c r="AZ7" s="61"/>
      <c r="BA7" s="38" t="n">
        <v>26.878</v>
      </c>
      <c r="BB7" s="61"/>
      <c r="BC7" s="61"/>
      <c r="BD7" s="146"/>
      <c r="BE7" s="144" t="n">
        <v>11.529</v>
      </c>
      <c r="BF7" s="143" t="n">
        <v>37.84</v>
      </c>
      <c r="BG7" s="61"/>
      <c r="BH7" s="95"/>
      <c r="BI7" s="145" t="n">
        <f aca="false">+BH7+BG7+BF7+BE7</f>
        <v>49.369</v>
      </c>
      <c r="BJ7" s="111" t="s">
        <v>512</v>
      </c>
    </row>
    <row r="8" customFormat="false" ht="46.25" hidden="false" customHeight="false" outlineLevel="0" collapsed="false">
      <c r="A8" s="45" t="n">
        <v>44984</v>
      </c>
      <c r="B8" s="46"/>
      <c r="C8" s="46"/>
      <c r="D8" s="103" t="n">
        <f aca="false">+B8-C8</f>
        <v>0</v>
      </c>
      <c r="E8" s="27" t="str">
        <f aca="false">+IF(D8&lt;0,"SÍ","NO")</f>
        <v>NO</v>
      </c>
      <c r="F8" s="48"/>
      <c r="G8" s="48" t="s">
        <v>460</v>
      </c>
      <c r="H8" s="49" t="n">
        <v>0.164583333333333</v>
      </c>
      <c r="I8" s="49" t="n">
        <v>0.252083333333333</v>
      </c>
      <c r="J8" s="49" t="n">
        <f aca="false">+I8-H8</f>
        <v>0.0875</v>
      </c>
      <c r="K8" s="50" t="n">
        <f aca="false">86400*J8</f>
        <v>7560</v>
      </c>
      <c r="L8" s="51" t="s">
        <v>502</v>
      </c>
      <c r="M8" s="51" t="n">
        <v>4</v>
      </c>
      <c r="N8" s="51" t="s">
        <v>68</v>
      </c>
      <c r="O8" s="51" t="s">
        <v>50</v>
      </c>
      <c r="P8" s="51" t="s">
        <v>503</v>
      </c>
      <c r="Q8" s="51" t="s">
        <v>463</v>
      </c>
      <c r="R8" s="51"/>
      <c r="S8" s="51"/>
      <c r="T8" s="51"/>
      <c r="U8" s="51" t="s">
        <v>633</v>
      </c>
      <c r="V8" s="52"/>
      <c r="W8" s="53" t="n">
        <v>35.2</v>
      </c>
      <c r="X8" s="54" t="n">
        <v>4</v>
      </c>
      <c r="Y8" s="54" t="s">
        <v>506</v>
      </c>
      <c r="Z8" s="54"/>
      <c r="AA8" s="54"/>
      <c r="AB8" s="54"/>
      <c r="AC8" s="54"/>
      <c r="AD8" s="54"/>
      <c r="AE8" s="54"/>
      <c r="AF8" s="54"/>
      <c r="AG8" s="54"/>
      <c r="AH8" s="54"/>
      <c r="AI8" s="54"/>
      <c r="AJ8" s="54"/>
      <c r="AK8" s="109"/>
      <c r="AL8" s="109"/>
      <c r="AM8" s="109"/>
      <c r="AN8" s="109"/>
      <c r="AO8" s="97" t="n">
        <v>0.182638888888889</v>
      </c>
      <c r="AP8" s="97" t="n">
        <v>0.199826388888889</v>
      </c>
      <c r="AQ8" s="97" t="n">
        <f aca="false">+AP8-AO8</f>
        <v>0.0171875</v>
      </c>
      <c r="AR8" s="95" t="n">
        <f aca="false">86400*AQ8</f>
        <v>1485</v>
      </c>
      <c r="AS8" s="143" t="n">
        <v>1485.861</v>
      </c>
      <c r="AT8" s="145"/>
      <c r="AU8" s="95" t="n">
        <v>39.968</v>
      </c>
      <c r="AV8" s="61"/>
      <c r="AW8" s="61"/>
      <c r="AX8" s="61"/>
      <c r="AY8" s="61"/>
      <c r="AZ8" s="61"/>
      <c r="BA8" s="38" t="n">
        <v>26.878</v>
      </c>
      <c r="BB8" s="61"/>
      <c r="BC8" s="38" t="n">
        <v>15.131</v>
      </c>
      <c r="BD8" s="146"/>
      <c r="BE8" s="144" t="n">
        <v>10.914</v>
      </c>
      <c r="BF8" s="143" t="n">
        <v>44.422</v>
      </c>
      <c r="BG8" s="38" t="n">
        <v>16.457</v>
      </c>
      <c r="BH8" s="38" t="n">
        <v>173.632</v>
      </c>
      <c r="BI8" s="145" t="n">
        <f aca="false">+BH8+BG8+BF8+BE8</f>
        <v>245.425</v>
      </c>
      <c r="BJ8" s="111"/>
    </row>
    <row r="9" customFormat="false" ht="46.25" hidden="false" customHeight="false" outlineLevel="0" collapsed="false">
      <c r="A9" s="45" t="n">
        <v>44984</v>
      </c>
      <c r="B9" s="46"/>
      <c r="C9" s="46"/>
      <c r="D9" s="103" t="n">
        <f aca="false">+B9-C9</f>
        <v>0</v>
      </c>
      <c r="E9" s="27" t="str">
        <f aca="false">+IF(D9&lt;0,"SÍ","NO")</f>
        <v>NO</v>
      </c>
      <c r="F9" s="48"/>
      <c r="G9" s="48" t="s">
        <v>460</v>
      </c>
      <c r="H9" s="49" t="n">
        <v>0.164583333333333</v>
      </c>
      <c r="I9" s="49" t="n">
        <v>0.252083333333333</v>
      </c>
      <c r="J9" s="49" t="n">
        <f aca="false">+I9-H9</f>
        <v>0.0875</v>
      </c>
      <c r="K9" s="50" t="n">
        <f aca="false">86400*J9</f>
        <v>7560</v>
      </c>
      <c r="L9" s="51" t="s">
        <v>502</v>
      </c>
      <c r="M9" s="51" t="n">
        <v>4</v>
      </c>
      <c r="N9" s="51" t="s">
        <v>68</v>
      </c>
      <c r="O9" s="51" t="s">
        <v>50</v>
      </c>
      <c r="P9" s="51" t="s">
        <v>503</v>
      </c>
      <c r="Q9" s="51" t="s">
        <v>463</v>
      </c>
      <c r="R9" s="51"/>
      <c r="S9" s="51"/>
      <c r="T9" s="51"/>
      <c r="U9" s="51" t="s">
        <v>634</v>
      </c>
      <c r="V9" s="52"/>
      <c r="W9" s="53" t="n">
        <v>35.2</v>
      </c>
      <c r="X9" s="54" t="n">
        <v>4</v>
      </c>
      <c r="Y9" s="54" t="s">
        <v>506</v>
      </c>
      <c r="Z9" s="54"/>
      <c r="AA9" s="54"/>
      <c r="AB9" s="54"/>
      <c r="AC9" s="54"/>
      <c r="AD9" s="54"/>
      <c r="AE9" s="54"/>
      <c r="AF9" s="54"/>
      <c r="AG9" s="54"/>
      <c r="AH9" s="54"/>
      <c r="AI9" s="54"/>
      <c r="AJ9" s="54"/>
      <c r="AK9" s="109"/>
      <c r="AL9" s="109"/>
      <c r="AM9" s="109"/>
      <c r="AN9" s="109"/>
      <c r="AO9" s="97" t="n">
        <v>0.202777777777778</v>
      </c>
      <c r="AP9" s="97" t="n">
        <v>0.21880787037037</v>
      </c>
      <c r="AQ9" s="97" t="n">
        <f aca="false">+AP9-AO9</f>
        <v>0.0160300925925926</v>
      </c>
      <c r="AR9" s="95" t="n">
        <f aca="false">86400*AQ9</f>
        <v>1385</v>
      </c>
      <c r="AS9" s="38" t="n">
        <v>1385.861</v>
      </c>
      <c r="AT9" s="145"/>
      <c r="AU9" s="95" t="n">
        <v>39.968</v>
      </c>
      <c r="AV9" s="61"/>
      <c r="AW9" s="61"/>
      <c r="AX9" s="61"/>
      <c r="AY9" s="61"/>
      <c r="AZ9" s="61"/>
      <c r="BA9" s="38" t="n">
        <v>26.878</v>
      </c>
      <c r="BB9" s="61"/>
      <c r="BC9" s="38" t="n">
        <v>20.597</v>
      </c>
      <c r="BD9" s="146"/>
      <c r="BE9" s="144" t="n">
        <v>14.099</v>
      </c>
      <c r="BF9" s="143" t="n">
        <v>41.85</v>
      </c>
      <c r="BG9" s="38" t="n">
        <v>22.39</v>
      </c>
      <c r="BH9" s="38" t="n">
        <v>173.632</v>
      </c>
      <c r="BI9" s="145" t="n">
        <f aca="false">+BH9+BG9+BF9+BE9</f>
        <v>251.971</v>
      </c>
      <c r="BJ9" s="111"/>
    </row>
    <row r="10" customFormat="false" ht="46.25" hidden="false" customHeight="false" outlineLevel="0" collapsed="false">
      <c r="A10" s="45" t="n">
        <v>44984</v>
      </c>
      <c r="B10" s="46"/>
      <c r="C10" s="46"/>
      <c r="D10" s="103" t="n">
        <f aca="false">+B10-C10</f>
        <v>0</v>
      </c>
      <c r="E10" s="27" t="str">
        <f aca="false">+IF(D10&lt;0,"SÍ","NO")</f>
        <v>NO</v>
      </c>
      <c r="F10" s="48"/>
      <c r="G10" s="48" t="s">
        <v>460</v>
      </c>
      <c r="H10" s="49" t="n">
        <v>0.164583333333333</v>
      </c>
      <c r="I10" s="49" t="n">
        <v>0.252083333333333</v>
      </c>
      <c r="J10" s="49" t="n">
        <f aca="false">+I10-H10</f>
        <v>0.0875</v>
      </c>
      <c r="K10" s="50" t="n">
        <f aca="false">86400*J10</f>
        <v>7560</v>
      </c>
      <c r="L10" s="51" t="s">
        <v>502</v>
      </c>
      <c r="M10" s="51" t="n">
        <v>4</v>
      </c>
      <c r="N10" s="51" t="s">
        <v>68</v>
      </c>
      <c r="O10" s="51" t="s">
        <v>50</v>
      </c>
      <c r="P10" s="51" t="s">
        <v>503</v>
      </c>
      <c r="Q10" s="51" t="s">
        <v>463</v>
      </c>
      <c r="R10" s="51"/>
      <c r="S10" s="51"/>
      <c r="T10" s="51"/>
      <c r="U10" s="51" t="s">
        <v>635</v>
      </c>
      <c r="V10" s="52"/>
      <c r="W10" s="53" t="n">
        <v>35.2</v>
      </c>
      <c r="X10" s="54" t="n">
        <v>4</v>
      </c>
      <c r="Y10" s="54" t="s">
        <v>506</v>
      </c>
      <c r="Z10" s="54"/>
      <c r="AA10" s="54"/>
      <c r="AB10" s="54"/>
      <c r="AC10" s="54"/>
      <c r="AD10" s="54"/>
      <c r="AE10" s="54"/>
      <c r="AF10" s="54"/>
      <c r="AG10" s="54"/>
      <c r="AH10" s="54"/>
      <c r="AI10" s="54"/>
      <c r="AJ10" s="54"/>
      <c r="AK10" s="109"/>
      <c r="AL10" s="109"/>
      <c r="AM10" s="109"/>
      <c r="AN10" s="109"/>
      <c r="AO10" s="97" t="n">
        <v>0.220833333333333</v>
      </c>
      <c r="AP10" s="97" t="n">
        <v>0.23619212962963</v>
      </c>
      <c r="AQ10" s="97" t="n">
        <f aca="false">+AP10-AO10</f>
        <v>0.0153587962962963</v>
      </c>
      <c r="AR10" s="95" t="n">
        <f aca="false">86400*AQ10</f>
        <v>1327</v>
      </c>
      <c r="AS10" s="150" t="n">
        <v>1327.517</v>
      </c>
      <c r="AT10" s="145"/>
      <c r="AU10" s="95" t="n">
        <v>46.661</v>
      </c>
      <c r="AV10" s="61"/>
      <c r="AW10" s="61"/>
      <c r="AX10" s="61"/>
      <c r="AY10" s="61"/>
      <c r="AZ10" s="61"/>
      <c r="BA10" s="38" t="n">
        <v>26.878</v>
      </c>
      <c r="BB10" s="61"/>
      <c r="BC10" s="95"/>
      <c r="BD10" s="146"/>
      <c r="BE10" s="144" t="n">
        <v>15.848</v>
      </c>
      <c r="BF10" s="143" t="n">
        <v>41.294</v>
      </c>
      <c r="BG10" s="38" t="n">
        <v>25.272</v>
      </c>
      <c r="BH10" s="38" t="n">
        <v>173.632</v>
      </c>
      <c r="BI10" s="145" t="n">
        <f aca="false">+BH10+BG10+BF10+BE10</f>
        <v>256.046</v>
      </c>
      <c r="BJ10" s="111"/>
    </row>
    <row r="11" customFormat="false" ht="46.25" hidden="false" customHeight="false" outlineLevel="0" collapsed="false">
      <c r="A11" s="45" t="n">
        <v>44984</v>
      </c>
      <c r="B11" s="46"/>
      <c r="C11" s="46"/>
      <c r="D11" s="103" t="n">
        <f aca="false">+B11-C11</f>
        <v>0</v>
      </c>
      <c r="E11" s="27" t="str">
        <f aca="false">+IF(D11&lt;0,"SÍ","NO")</f>
        <v>NO</v>
      </c>
      <c r="F11" s="48"/>
      <c r="G11" s="48" t="s">
        <v>460</v>
      </c>
      <c r="H11" s="49" t="n">
        <v>0.164583333333333</v>
      </c>
      <c r="I11" s="49" t="n">
        <v>0.252083333333333</v>
      </c>
      <c r="J11" s="49" t="n">
        <f aca="false">+I11-H11</f>
        <v>0.0875</v>
      </c>
      <c r="K11" s="50" t="n">
        <f aca="false">86400*J11</f>
        <v>7560</v>
      </c>
      <c r="L11" s="51" t="s">
        <v>502</v>
      </c>
      <c r="M11" s="51" t="n">
        <v>4</v>
      </c>
      <c r="N11" s="51" t="s">
        <v>68</v>
      </c>
      <c r="O11" s="51" t="s">
        <v>50</v>
      </c>
      <c r="P11" s="51" t="s">
        <v>503</v>
      </c>
      <c r="Q11" s="51" t="s">
        <v>463</v>
      </c>
      <c r="R11" s="51"/>
      <c r="S11" s="51"/>
      <c r="T11" s="51"/>
      <c r="U11" s="51" t="n">
        <v>14.12</v>
      </c>
      <c r="V11" s="52"/>
      <c r="W11" s="53" t="n">
        <v>35.2</v>
      </c>
      <c r="X11" s="54" t="n">
        <v>4</v>
      </c>
      <c r="Y11" s="54" t="s">
        <v>506</v>
      </c>
      <c r="Z11" s="54"/>
      <c r="AA11" s="54"/>
      <c r="AB11" s="54"/>
      <c r="AC11" s="54"/>
      <c r="AD11" s="54"/>
      <c r="AE11" s="54"/>
      <c r="AF11" s="54"/>
      <c r="AG11" s="54"/>
      <c r="AH11" s="54"/>
      <c r="AI11" s="54"/>
      <c r="AJ11" s="54"/>
      <c r="AK11" s="109"/>
      <c r="AL11" s="109"/>
      <c r="AM11" s="109"/>
      <c r="AN11" s="109"/>
      <c r="AO11" s="97" t="n">
        <v>0.2375</v>
      </c>
      <c r="AP11" s="97" t="n">
        <v>0.25255787037037</v>
      </c>
      <c r="AQ11" s="97" t="n">
        <f aca="false">+AP11-AO11</f>
        <v>0.0150578703703704</v>
      </c>
      <c r="AR11" s="95" t="n">
        <f aca="false">86400*AQ11</f>
        <v>1301</v>
      </c>
      <c r="AS11" s="38" t="n">
        <v>1301.175</v>
      </c>
      <c r="AT11" s="145"/>
      <c r="AU11" s="95" t="n">
        <v>46.661</v>
      </c>
      <c r="AV11" s="61"/>
      <c r="AW11" s="61"/>
      <c r="AX11" s="61"/>
      <c r="AY11" s="61"/>
      <c r="AZ11" s="61"/>
      <c r="BA11" s="38" t="n">
        <v>26.878</v>
      </c>
      <c r="BB11" s="61"/>
      <c r="BC11" s="38" t="n">
        <v>20.597</v>
      </c>
      <c r="BD11" s="146"/>
      <c r="BE11" s="144" t="n">
        <v>14.966</v>
      </c>
      <c r="BF11" s="143" t="n">
        <v>35.794</v>
      </c>
      <c r="BG11" s="38" t="n">
        <v>16.457</v>
      </c>
      <c r="BH11" s="38" t="n">
        <v>173.632</v>
      </c>
      <c r="BI11" s="145" t="n">
        <f aca="false">+BH11+BG11+BF11+BE11</f>
        <v>240.849</v>
      </c>
      <c r="BJ11" s="111"/>
    </row>
    <row r="12" customFormat="false" ht="35.05" hidden="false" customHeight="false" outlineLevel="0" collapsed="false">
      <c r="A12" s="45" t="n">
        <v>44999</v>
      </c>
      <c r="B12" s="46"/>
      <c r="C12" s="46"/>
      <c r="D12" s="103" t="n">
        <f aca="false">+B12-C12</f>
        <v>0</v>
      </c>
      <c r="E12" s="27" t="str">
        <f aca="false">+IF(D12&lt;0,"SÍ","NO")</f>
        <v>NO</v>
      </c>
      <c r="F12" s="48"/>
      <c r="G12" s="48" t="s">
        <v>460</v>
      </c>
      <c r="H12" s="49" t="n">
        <v>0.177083333333333</v>
      </c>
      <c r="I12" s="49" t="n">
        <v>0.205555555555556</v>
      </c>
      <c r="J12" s="49" t="n">
        <f aca="false">+I12-H12</f>
        <v>0.0284722222222222</v>
      </c>
      <c r="K12" s="50" t="n">
        <f aca="false">86400*J12</f>
        <v>2460</v>
      </c>
      <c r="L12" s="51" t="s">
        <v>359</v>
      </c>
      <c r="M12" s="51" t="n">
        <v>4</v>
      </c>
      <c r="N12" s="51" t="s">
        <v>68</v>
      </c>
      <c r="O12" s="51" t="s">
        <v>50</v>
      </c>
      <c r="P12" s="51" t="s">
        <v>513</v>
      </c>
      <c r="Q12" s="51" t="s">
        <v>463</v>
      </c>
      <c r="R12" s="51"/>
      <c r="S12" s="51"/>
      <c r="T12" s="51"/>
      <c r="U12" s="51" t="n">
        <v>33.32</v>
      </c>
      <c r="V12" s="52"/>
      <c r="W12" s="53" t="n">
        <v>40.8</v>
      </c>
      <c r="X12" s="54" t="n">
        <v>3</v>
      </c>
      <c r="Y12" s="54" t="s">
        <v>516</v>
      </c>
      <c r="Z12" s="54"/>
      <c r="AA12" s="54"/>
      <c r="AB12" s="54"/>
      <c r="AC12" s="54"/>
      <c r="AD12" s="54"/>
      <c r="AE12" s="54"/>
      <c r="AF12" s="54"/>
      <c r="AG12" s="54"/>
      <c r="AH12" s="54"/>
      <c r="AI12" s="54"/>
      <c r="AJ12" s="54"/>
      <c r="AK12" s="109"/>
      <c r="AL12" s="109"/>
      <c r="AM12" s="109"/>
      <c r="AN12" s="109"/>
      <c r="AO12" s="97" t="n">
        <v>0.177083333333333</v>
      </c>
      <c r="AP12" s="97" t="n">
        <v>0.185115740740741</v>
      </c>
      <c r="AQ12" s="97" t="n">
        <f aca="false">+AP12-AO12</f>
        <v>0.00803240740740741</v>
      </c>
      <c r="AR12" s="95" t="n">
        <f aca="false">86400*AQ12</f>
        <v>694</v>
      </c>
      <c r="AS12" s="38" t="n">
        <v>694.538</v>
      </c>
      <c r="AT12" s="145"/>
      <c r="AU12" s="95" t="n">
        <v>26.281</v>
      </c>
      <c r="AV12" s="61"/>
      <c r="AW12" s="61"/>
      <c r="AX12" s="61"/>
      <c r="AY12" s="61"/>
      <c r="AZ12" s="61"/>
      <c r="BA12" s="38" t="n">
        <v>26.878</v>
      </c>
      <c r="BB12" s="61"/>
      <c r="BC12" s="95"/>
      <c r="BD12" s="146"/>
      <c r="BE12" s="144" t="n">
        <v>21.737</v>
      </c>
      <c r="BF12" s="143" t="n">
        <v>43.467</v>
      </c>
      <c r="BG12" s="38" t="n">
        <v>28.325</v>
      </c>
      <c r="BH12" s="38" t="n">
        <v>19.475</v>
      </c>
      <c r="BI12" s="145" t="n">
        <f aca="false">+BH12+BG12+BF12+BE12</f>
        <v>113.004</v>
      </c>
      <c r="BJ12" s="111"/>
    </row>
    <row r="13" customFormat="false" ht="35.05" hidden="false" customHeight="false" outlineLevel="0" collapsed="false">
      <c r="A13" s="45" t="n">
        <v>44999</v>
      </c>
      <c r="B13" s="46"/>
      <c r="C13" s="46"/>
      <c r="D13" s="103" t="n">
        <f aca="false">+B13-C13</f>
        <v>0</v>
      </c>
      <c r="E13" s="27" t="str">
        <f aca="false">+IF(D13&lt;0,"SÍ","NO")</f>
        <v>NO</v>
      </c>
      <c r="F13" s="48"/>
      <c r="G13" s="48" t="s">
        <v>460</v>
      </c>
      <c r="H13" s="49" t="n">
        <v>0.177083333333333</v>
      </c>
      <c r="I13" s="49" t="n">
        <v>0.205555555555556</v>
      </c>
      <c r="J13" s="49" t="n">
        <f aca="false">+I13-H13</f>
        <v>0.0284722222222222</v>
      </c>
      <c r="K13" s="50" t="n">
        <f aca="false">86400*J13</f>
        <v>2460</v>
      </c>
      <c r="L13" s="51" t="s">
        <v>359</v>
      </c>
      <c r="M13" s="51" t="n">
        <v>4</v>
      </c>
      <c r="N13" s="51" t="s">
        <v>68</v>
      </c>
      <c r="O13" s="51" t="s">
        <v>50</v>
      </c>
      <c r="P13" s="51" t="s">
        <v>513</v>
      </c>
      <c r="Q13" s="51" t="s">
        <v>463</v>
      </c>
      <c r="R13" s="51"/>
      <c r="S13" s="51"/>
      <c r="T13" s="51"/>
      <c r="U13" s="51" t="n">
        <v>37.52</v>
      </c>
      <c r="V13" s="52"/>
      <c r="W13" s="53" t="n">
        <v>40.8</v>
      </c>
      <c r="X13" s="54" t="n">
        <v>3</v>
      </c>
      <c r="Y13" s="54" t="s">
        <v>516</v>
      </c>
      <c r="Z13" s="54"/>
      <c r="AA13" s="54"/>
      <c r="AB13" s="54"/>
      <c r="AC13" s="54"/>
      <c r="AD13" s="54"/>
      <c r="AE13" s="54"/>
      <c r="AF13" s="54"/>
      <c r="AG13" s="54"/>
      <c r="AH13" s="54"/>
      <c r="AI13" s="54"/>
      <c r="AJ13" s="54"/>
      <c r="AK13" s="109"/>
      <c r="AL13" s="109"/>
      <c r="AM13" s="109"/>
      <c r="AN13" s="109"/>
      <c r="AO13" s="97" t="n">
        <v>0.194444444444444</v>
      </c>
      <c r="AP13" s="97" t="n">
        <v>0.205555555555556</v>
      </c>
      <c r="AQ13" s="97" t="n">
        <f aca="false">+AP13-AO13</f>
        <v>0.0111111111111111</v>
      </c>
      <c r="AR13" s="38" t="n">
        <f aca="false">86400*AQ13</f>
        <v>960</v>
      </c>
      <c r="AS13" s="38" t="n">
        <v>694.538</v>
      </c>
      <c r="AT13" s="145"/>
      <c r="AU13" s="95"/>
      <c r="AV13" s="61"/>
      <c r="AW13" s="61"/>
      <c r="AX13" s="61"/>
      <c r="AY13" s="61"/>
      <c r="AZ13" s="61"/>
      <c r="BA13" s="95"/>
      <c r="BB13" s="61"/>
      <c r="BC13" s="38" t="n">
        <v>38.786</v>
      </c>
      <c r="BD13" s="146"/>
      <c r="BE13" s="144" t="n">
        <v>27.693</v>
      </c>
      <c r="BF13" s="143" t="n">
        <v>40.862</v>
      </c>
      <c r="BG13" s="38" t="n">
        <v>28.325</v>
      </c>
      <c r="BH13" s="38" t="n">
        <v>19.475</v>
      </c>
      <c r="BI13" s="145" t="n">
        <f aca="false">+BH13+BG13+BF13+BE13</f>
        <v>116.355</v>
      </c>
      <c r="BJ13" s="111"/>
    </row>
    <row r="14" customFormat="false" ht="46.25" hidden="false" customHeight="false" outlineLevel="0" collapsed="false">
      <c r="A14" s="45" t="n">
        <v>45003</v>
      </c>
      <c r="B14" s="46"/>
      <c r="C14" s="46"/>
      <c r="D14" s="103" t="n">
        <f aca="false">+B14-C14</f>
        <v>0</v>
      </c>
      <c r="E14" s="27" t="str">
        <f aca="false">+IF(D14&lt;0,"SÍ","NO")</f>
        <v>NO</v>
      </c>
      <c r="F14" s="48"/>
      <c r="G14" s="48" t="s">
        <v>460</v>
      </c>
      <c r="H14" s="49" t="n">
        <v>0.458333333333333</v>
      </c>
      <c r="I14" s="49" t="n">
        <v>0.541666666666667</v>
      </c>
      <c r="J14" s="49" t="n">
        <f aca="false">+I14-H14</f>
        <v>0.0833333333333333</v>
      </c>
      <c r="K14" s="50" t="n">
        <f aca="false">86400*J14</f>
        <v>7200</v>
      </c>
      <c r="L14" s="51" t="s">
        <v>388</v>
      </c>
      <c r="M14" s="51" t="n">
        <v>2</v>
      </c>
      <c r="N14" s="51" t="s">
        <v>68</v>
      </c>
      <c r="O14" s="51" t="s">
        <v>50</v>
      </c>
      <c r="P14" s="51" t="s">
        <v>287</v>
      </c>
      <c r="Q14" s="51" t="s">
        <v>463</v>
      </c>
      <c r="R14" s="51"/>
      <c r="S14" s="51"/>
      <c r="T14" s="51"/>
      <c r="U14" s="51" t="n">
        <v>14.58</v>
      </c>
      <c r="V14" s="52"/>
      <c r="W14" s="53" t="n">
        <v>50.5</v>
      </c>
      <c r="X14" s="54" t="n">
        <v>4</v>
      </c>
      <c r="Y14" s="54" t="s">
        <v>523</v>
      </c>
      <c r="Z14" s="54"/>
      <c r="AA14" s="54"/>
      <c r="AB14" s="54"/>
      <c r="AC14" s="54"/>
      <c r="AD14" s="54"/>
      <c r="AE14" s="54"/>
      <c r="AF14" s="54"/>
      <c r="AG14" s="54"/>
      <c r="AH14" s="54"/>
      <c r="AI14" s="54"/>
      <c r="AJ14" s="54"/>
      <c r="AK14" s="109"/>
      <c r="AL14" s="109"/>
      <c r="AM14" s="109"/>
      <c r="AN14" s="109"/>
      <c r="AO14" s="97" t="n">
        <v>0.458333333333333</v>
      </c>
      <c r="AP14" s="97" t="n">
        <v>0.47869212962963</v>
      </c>
      <c r="AQ14" s="97" t="n">
        <f aca="false">+AP14-AO14</f>
        <v>0.0203587962962963</v>
      </c>
      <c r="AR14" s="38" t="n">
        <f aca="false">86400*AQ14</f>
        <v>1759</v>
      </c>
      <c r="AS14" s="95" t="s">
        <v>636</v>
      </c>
      <c r="AT14" s="145"/>
      <c r="AU14" s="95" t="n">
        <v>25.955</v>
      </c>
      <c r="AV14" s="61"/>
      <c r="AW14" s="61"/>
      <c r="AX14" s="61"/>
      <c r="AY14" s="61"/>
      <c r="AZ14" s="61"/>
      <c r="BA14" s="61"/>
      <c r="BB14" s="61"/>
      <c r="BC14" s="61"/>
      <c r="BD14" s="146"/>
      <c r="BE14" s="144" t="n">
        <v>27.543</v>
      </c>
      <c r="BF14" s="143" t="n">
        <v>38.38</v>
      </c>
      <c r="BG14" s="38" t="n">
        <v>35.069</v>
      </c>
      <c r="BH14" s="38" t="n">
        <v>18.036</v>
      </c>
      <c r="BI14" s="145" t="n">
        <f aca="false">+BH14+BG14+BF14+BE14</f>
        <v>119.028</v>
      </c>
      <c r="BJ14" s="111"/>
    </row>
    <row r="15" customFormat="false" ht="46.25" hidden="false" customHeight="false" outlineLevel="0" collapsed="false">
      <c r="A15" s="45" t="n">
        <v>45003</v>
      </c>
      <c r="B15" s="46"/>
      <c r="C15" s="46"/>
      <c r="D15" s="103" t="n">
        <f aca="false">+B15-C15</f>
        <v>0</v>
      </c>
      <c r="E15" s="27" t="str">
        <f aca="false">+IF(D15&lt;0,"SÍ","NO")</f>
        <v>NO</v>
      </c>
      <c r="F15" s="48"/>
      <c r="G15" s="48" t="s">
        <v>460</v>
      </c>
      <c r="H15" s="49" t="n">
        <v>0.458333333333333</v>
      </c>
      <c r="I15" s="49" t="n">
        <v>0.541666666666667</v>
      </c>
      <c r="J15" s="49" t="n">
        <f aca="false">+I15-H15</f>
        <v>0.0833333333333333</v>
      </c>
      <c r="K15" s="50" t="n">
        <f aca="false">86400*J15</f>
        <v>7200</v>
      </c>
      <c r="L15" s="51" t="s">
        <v>388</v>
      </c>
      <c r="M15" s="51" t="n">
        <v>2</v>
      </c>
      <c r="N15" s="51" t="s">
        <v>68</v>
      </c>
      <c r="O15" s="51" t="s">
        <v>50</v>
      </c>
      <c r="P15" s="51" t="s">
        <v>287</v>
      </c>
      <c r="Q15" s="51" t="s">
        <v>463</v>
      </c>
      <c r="R15" s="51"/>
      <c r="S15" s="51"/>
      <c r="T15" s="51"/>
      <c r="U15" s="51" t="n">
        <v>15.58</v>
      </c>
      <c r="V15" s="52"/>
      <c r="W15" s="53" t="n">
        <v>50.5</v>
      </c>
      <c r="X15" s="54" t="n">
        <v>4</v>
      </c>
      <c r="Y15" s="54" t="s">
        <v>523</v>
      </c>
      <c r="Z15" s="54"/>
      <c r="AA15" s="54"/>
      <c r="AB15" s="54"/>
      <c r="AC15" s="54"/>
      <c r="AD15" s="54"/>
      <c r="AE15" s="54"/>
      <c r="AF15" s="54"/>
      <c r="AG15" s="54"/>
      <c r="AH15" s="54"/>
      <c r="AI15" s="54"/>
      <c r="AJ15" s="54"/>
      <c r="AK15" s="109"/>
      <c r="AL15" s="109"/>
      <c r="AM15" s="109"/>
      <c r="AN15" s="109"/>
      <c r="AO15" s="97" t="n">
        <v>0.479166666666667</v>
      </c>
      <c r="AP15" s="97" t="n">
        <v>0.498726851851852</v>
      </c>
      <c r="AQ15" s="97" t="n">
        <f aca="false">+AP15-AO15</f>
        <v>0.0195601851851852</v>
      </c>
      <c r="AR15" s="38" t="n">
        <f aca="false">86400*AQ15</f>
        <v>1690</v>
      </c>
      <c r="AS15" s="38" t="n">
        <v>1690.267</v>
      </c>
      <c r="AT15" s="145"/>
      <c r="AU15" s="95" t="n">
        <v>25.955</v>
      </c>
      <c r="AV15" s="61"/>
      <c r="AW15" s="61"/>
      <c r="AX15" s="61"/>
      <c r="AY15" s="61"/>
      <c r="AZ15" s="61"/>
      <c r="BA15" s="61"/>
      <c r="BB15" s="61"/>
      <c r="BC15" s="61"/>
      <c r="BD15" s="146"/>
      <c r="BE15" s="144" t="n">
        <v>25.296</v>
      </c>
      <c r="BF15" s="143" t="n">
        <v>37.562</v>
      </c>
      <c r="BG15" s="38" t="n">
        <v>13.192</v>
      </c>
      <c r="BH15" s="38" t="n">
        <v>24.731</v>
      </c>
      <c r="BI15" s="145" t="n">
        <f aca="false">+BH15+BG15+BF15+BE15</f>
        <v>100.781</v>
      </c>
      <c r="BJ15" s="111"/>
    </row>
    <row r="16" customFormat="false" ht="46.25" hidden="false" customHeight="false" outlineLevel="0" collapsed="false">
      <c r="A16" s="45" t="n">
        <v>45003</v>
      </c>
      <c r="B16" s="46"/>
      <c r="C16" s="46"/>
      <c r="D16" s="103" t="n">
        <f aca="false">+B16-C16</f>
        <v>0</v>
      </c>
      <c r="E16" s="27" t="str">
        <f aca="false">+IF(D16&lt;0,"SÍ","NO")</f>
        <v>NO</v>
      </c>
      <c r="F16" s="48"/>
      <c r="G16" s="48" t="s">
        <v>460</v>
      </c>
      <c r="H16" s="49" t="n">
        <v>0.458333333333333</v>
      </c>
      <c r="I16" s="49" t="n">
        <v>0.541666666666667</v>
      </c>
      <c r="J16" s="49" t="n">
        <f aca="false">+I16-H16</f>
        <v>0.0833333333333333</v>
      </c>
      <c r="K16" s="50" t="n">
        <f aca="false">86400*J16</f>
        <v>7200</v>
      </c>
      <c r="L16" s="51" t="s">
        <v>388</v>
      </c>
      <c r="M16" s="51" t="n">
        <v>2</v>
      </c>
      <c r="N16" s="51" t="s">
        <v>68</v>
      </c>
      <c r="O16" s="51" t="s">
        <v>50</v>
      </c>
      <c r="P16" s="51" t="s">
        <v>287</v>
      </c>
      <c r="Q16" s="51" t="s">
        <v>463</v>
      </c>
      <c r="R16" s="51"/>
      <c r="S16" s="51"/>
      <c r="T16" s="51"/>
      <c r="U16" s="51" t="n">
        <v>12.46</v>
      </c>
      <c r="V16" s="52"/>
      <c r="W16" s="53" t="n">
        <v>50.5</v>
      </c>
      <c r="X16" s="54" t="n">
        <v>4</v>
      </c>
      <c r="Y16" s="54" t="s">
        <v>523</v>
      </c>
      <c r="Z16" s="54"/>
      <c r="AA16" s="54"/>
      <c r="AB16" s="54"/>
      <c r="AC16" s="54"/>
      <c r="AD16" s="54"/>
      <c r="AE16" s="54"/>
      <c r="AF16" s="54"/>
      <c r="AG16" s="54"/>
      <c r="AH16" s="54"/>
      <c r="AI16" s="54"/>
      <c r="AJ16" s="54"/>
      <c r="AK16" s="109"/>
      <c r="AL16" s="109"/>
      <c r="AM16" s="109"/>
      <c r="AN16" s="109"/>
      <c r="AO16" s="97" t="n">
        <v>0.5</v>
      </c>
      <c r="AP16" s="97" t="n">
        <v>0.515555555555556</v>
      </c>
      <c r="AQ16" s="97" t="n">
        <f aca="false">+AP16-AO16</f>
        <v>0.0155555555555556</v>
      </c>
      <c r="AR16" s="38" t="n">
        <f aca="false">86400*AQ16</f>
        <v>1344</v>
      </c>
      <c r="AS16" s="143" t="n">
        <v>1344.136</v>
      </c>
      <c r="AT16" s="145"/>
      <c r="AU16" s="95" t="n">
        <v>25.955</v>
      </c>
      <c r="AV16" s="61"/>
      <c r="AW16" s="61"/>
      <c r="AX16" s="61"/>
      <c r="AY16" s="61"/>
      <c r="AZ16" s="61"/>
      <c r="BA16" s="61"/>
      <c r="BB16" s="61"/>
      <c r="BC16" s="61"/>
      <c r="BD16" s="146"/>
      <c r="BE16" s="144" t="n">
        <v>10.716</v>
      </c>
      <c r="BF16" s="143" t="n">
        <v>45.481</v>
      </c>
      <c r="BG16" s="38" t="n">
        <v>29.692</v>
      </c>
      <c r="BH16" s="38" t="n">
        <v>19.667</v>
      </c>
      <c r="BI16" s="145" t="n">
        <f aca="false">+BH16+BG16+BF16+BE16</f>
        <v>105.556</v>
      </c>
      <c r="BJ16" s="111" t="s">
        <v>637</v>
      </c>
    </row>
    <row r="17" customFormat="false" ht="46.25" hidden="false" customHeight="false" outlineLevel="0" collapsed="false">
      <c r="A17" s="45" t="n">
        <v>45003</v>
      </c>
      <c r="B17" s="46"/>
      <c r="C17" s="46"/>
      <c r="D17" s="103" t="n">
        <f aca="false">+B17-C17</f>
        <v>0</v>
      </c>
      <c r="E17" s="27" t="str">
        <f aca="false">+IF(D17&lt;0,"SÍ","NO")</f>
        <v>NO</v>
      </c>
      <c r="F17" s="48"/>
      <c r="G17" s="48" t="s">
        <v>460</v>
      </c>
      <c r="H17" s="49" t="n">
        <v>0.458333333333333</v>
      </c>
      <c r="I17" s="49" t="n">
        <v>0.541666666666667</v>
      </c>
      <c r="J17" s="49" t="n">
        <f aca="false">+I17-H17</f>
        <v>0.0833333333333333</v>
      </c>
      <c r="K17" s="50" t="n">
        <f aca="false">86400*J17</f>
        <v>7200</v>
      </c>
      <c r="L17" s="51" t="s">
        <v>388</v>
      </c>
      <c r="M17" s="51" t="n">
        <v>2</v>
      </c>
      <c r="N17" s="51" t="s">
        <v>68</v>
      </c>
      <c r="O17" s="51" t="s">
        <v>50</v>
      </c>
      <c r="P17" s="51" t="s">
        <v>287</v>
      </c>
      <c r="Q17" s="51" t="s">
        <v>463</v>
      </c>
      <c r="R17" s="51"/>
      <c r="S17" s="51"/>
      <c r="T17" s="51"/>
      <c r="U17" s="51" t="n">
        <v>11.5</v>
      </c>
      <c r="V17" s="52"/>
      <c r="W17" s="53" t="n">
        <v>50.5</v>
      </c>
      <c r="X17" s="54" t="n">
        <v>4</v>
      </c>
      <c r="Y17" s="54" t="s">
        <v>523</v>
      </c>
      <c r="Z17" s="54"/>
      <c r="AA17" s="54"/>
      <c r="AB17" s="54"/>
      <c r="AC17" s="54"/>
      <c r="AD17" s="54"/>
      <c r="AE17" s="54"/>
      <c r="AF17" s="54"/>
      <c r="AG17" s="54"/>
      <c r="AH17" s="54"/>
      <c r="AI17" s="54"/>
      <c r="AJ17" s="54"/>
      <c r="AK17" s="109"/>
      <c r="AL17" s="109"/>
      <c r="AM17" s="109"/>
      <c r="AN17" s="109"/>
      <c r="AO17" s="97" t="n">
        <v>0.527777777777778</v>
      </c>
      <c r="AP17" s="97" t="n">
        <v>0.541747685185185</v>
      </c>
      <c r="AQ17" s="97" t="n">
        <f aca="false">+AP17-AO17</f>
        <v>0.0139699074074074</v>
      </c>
      <c r="AR17" s="38" t="n">
        <f aca="false">86400*AQ17</f>
        <v>1207</v>
      </c>
      <c r="AS17" s="143" t="n">
        <v>1207.715</v>
      </c>
      <c r="AT17" s="145"/>
      <c r="AU17" s="95" t="n">
        <v>25.955</v>
      </c>
      <c r="AV17" s="61"/>
      <c r="AW17" s="61"/>
      <c r="AX17" s="61"/>
      <c r="AY17" s="61"/>
      <c r="AZ17" s="61"/>
      <c r="BA17" s="61"/>
      <c r="BB17" s="61"/>
      <c r="BC17" s="61"/>
      <c r="BD17" s="146"/>
      <c r="BE17" s="144" t="n">
        <v>24.388</v>
      </c>
      <c r="BF17" s="143" t="n">
        <v>33.798</v>
      </c>
      <c r="BG17" s="38" t="n">
        <v>35.069</v>
      </c>
      <c r="BH17" s="38" t="n">
        <v>12.41</v>
      </c>
      <c r="BI17" s="145" t="n">
        <f aca="false">+BH17+BG17+BF17+BE17</f>
        <v>105.665</v>
      </c>
      <c r="BJ17" s="111"/>
    </row>
    <row r="18" customFormat="false" ht="46.25" hidden="false" customHeight="false" outlineLevel="0" collapsed="false">
      <c r="A18" s="45" t="n">
        <v>45006</v>
      </c>
      <c r="B18" s="46"/>
      <c r="C18" s="46"/>
      <c r="D18" s="103" t="n">
        <f aca="false">+B18-C18</f>
        <v>0</v>
      </c>
      <c r="E18" s="27" t="str">
        <f aca="false">+IF(D18&lt;0,"SÍ","NO")</f>
        <v>NO</v>
      </c>
      <c r="F18" s="48"/>
      <c r="G18" s="48" t="s">
        <v>460</v>
      </c>
      <c r="H18" s="49" t="n">
        <v>0.611111111111111</v>
      </c>
      <c r="I18" s="49" t="n">
        <v>0.75</v>
      </c>
      <c r="J18" s="49" t="n">
        <f aca="false">+I18-H18</f>
        <v>0.138888888888889</v>
      </c>
      <c r="K18" s="50" t="n">
        <f aca="false">86400*J18</f>
        <v>12000</v>
      </c>
      <c r="L18" s="51" t="s">
        <v>527</v>
      </c>
      <c r="M18" s="51" t="n">
        <v>2</v>
      </c>
      <c r="N18" s="51" t="s">
        <v>68</v>
      </c>
      <c r="O18" s="51" t="s">
        <v>50</v>
      </c>
      <c r="P18" s="51" t="s">
        <v>287</v>
      </c>
      <c r="Q18" s="51" t="s">
        <v>463</v>
      </c>
      <c r="R18" s="51"/>
      <c r="S18" s="51"/>
      <c r="T18" s="51"/>
      <c r="U18" s="51" t="n">
        <v>52.04</v>
      </c>
      <c r="V18" s="52"/>
      <c r="W18" s="53" t="n">
        <v>55.2</v>
      </c>
      <c r="X18" s="54" t="n">
        <v>4</v>
      </c>
      <c r="Y18" s="54" t="s">
        <v>523</v>
      </c>
      <c r="Z18" s="54"/>
      <c r="AA18" s="54"/>
      <c r="AB18" s="54"/>
      <c r="AC18" s="54"/>
      <c r="AD18" s="54"/>
      <c r="AE18" s="54"/>
      <c r="AF18" s="54"/>
      <c r="AG18" s="54"/>
      <c r="AH18" s="54"/>
      <c r="AI18" s="54"/>
      <c r="AJ18" s="54"/>
      <c r="AK18" s="109"/>
      <c r="AL18" s="109"/>
      <c r="AM18" s="109"/>
      <c r="AN18" s="109"/>
      <c r="AO18" s="97" t="n">
        <v>0.611111111111111</v>
      </c>
      <c r="AP18" s="97" t="n">
        <v>0.660590277777778</v>
      </c>
      <c r="AQ18" s="97" t="n">
        <f aca="false">+AP18-AO18</f>
        <v>0.0494791666666667</v>
      </c>
      <c r="AR18" s="38" t="n">
        <f aca="false">86400*AQ18</f>
        <v>4275</v>
      </c>
      <c r="AS18" s="38" t="n">
        <v>4275.504</v>
      </c>
      <c r="AT18" s="145"/>
      <c r="AU18" s="95" t="n">
        <v>25.955</v>
      </c>
      <c r="AV18" s="61"/>
      <c r="AW18" s="61"/>
      <c r="AX18" s="61"/>
      <c r="AY18" s="61"/>
      <c r="AZ18" s="61"/>
      <c r="BA18" s="38" t="n">
        <v>20.995</v>
      </c>
      <c r="BB18" s="61"/>
      <c r="BC18" s="61"/>
      <c r="BD18" s="146"/>
      <c r="BE18" s="144" t="n">
        <v>27.957</v>
      </c>
      <c r="BF18" s="143" t="n">
        <v>40.697</v>
      </c>
      <c r="BG18" s="38" t="n">
        <v>16.431</v>
      </c>
      <c r="BH18" s="38" t="n">
        <v>65.21</v>
      </c>
      <c r="BI18" s="145" t="n">
        <f aca="false">+BH18+BG18+BF18+BE18</f>
        <v>150.295</v>
      </c>
      <c r="BJ18" s="111"/>
    </row>
    <row r="19" customFormat="false" ht="46.25" hidden="false" customHeight="false" outlineLevel="0" collapsed="false">
      <c r="A19" s="45" t="n">
        <v>45006</v>
      </c>
      <c r="B19" s="46"/>
      <c r="C19" s="46"/>
      <c r="D19" s="103" t="n">
        <f aca="false">+B19-C19</f>
        <v>0</v>
      </c>
      <c r="E19" s="27" t="str">
        <f aca="false">+IF(D19&lt;0,"SÍ","NO")</f>
        <v>NO</v>
      </c>
      <c r="F19" s="48"/>
      <c r="G19" s="48" t="s">
        <v>460</v>
      </c>
      <c r="H19" s="49" t="n">
        <v>0.611111111111111</v>
      </c>
      <c r="I19" s="49" t="n">
        <v>0.75</v>
      </c>
      <c r="J19" s="49" t="n">
        <f aca="false">+I19-H19</f>
        <v>0.138888888888889</v>
      </c>
      <c r="K19" s="50" t="n">
        <f aca="false">86400*J19</f>
        <v>12000</v>
      </c>
      <c r="L19" s="51" t="s">
        <v>527</v>
      </c>
      <c r="M19" s="51" t="n">
        <v>2</v>
      </c>
      <c r="N19" s="51" t="s">
        <v>68</v>
      </c>
      <c r="O19" s="51" t="s">
        <v>50</v>
      </c>
      <c r="P19" s="51" t="s">
        <v>287</v>
      </c>
      <c r="Q19" s="51" t="s">
        <v>463</v>
      </c>
      <c r="R19" s="51"/>
      <c r="S19" s="51"/>
      <c r="T19" s="51"/>
      <c r="U19" s="51" t="n">
        <v>28.34</v>
      </c>
      <c r="V19" s="52"/>
      <c r="W19" s="53" t="n">
        <v>55.2</v>
      </c>
      <c r="X19" s="54" t="n">
        <v>4</v>
      </c>
      <c r="Y19" s="54" t="s">
        <v>523</v>
      </c>
      <c r="Z19" s="54"/>
      <c r="AA19" s="54"/>
      <c r="AB19" s="54"/>
      <c r="AC19" s="54"/>
      <c r="AD19" s="54"/>
      <c r="AE19" s="54"/>
      <c r="AF19" s="54"/>
      <c r="AG19" s="54"/>
      <c r="AH19" s="54"/>
      <c r="AI19" s="54"/>
      <c r="AJ19" s="54"/>
      <c r="AK19" s="109"/>
      <c r="AL19" s="109"/>
      <c r="AM19" s="109"/>
      <c r="AN19" s="109"/>
      <c r="AO19" s="97" t="n">
        <v>0.663194444444444</v>
      </c>
      <c r="AP19" s="97" t="n">
        <v>0.68880787037037</v>
      </c>
      <c r="AQ19" s="97" t="n">
        <f aca="false">+AP19-AO19</f>
        <v>0.0256134259259259</v>
      </c>
      <c r="AR19" s="38" t="n">
        <f aca="false">86400*AQ19</f>
        <v>2213</v>
      </c>
      <c r="AS19" s="38" t="n">
        <v>2213.95</v>
      </c>
      <c r="AT19" s="145"/>
      <c r="AU19" s="95" t="n">
        <v>17.087</v>
      </c>
      <c r="AV19" s="61"/>
      <c r="AW19" s="61"/>
      <c r="AX19" s="61"/>
      <c r="AY19" s="61"/>
      <c r="AZ19" s="61"/>
      <c r="BA19" s="38" t="n">
        <v>20.995</v>
      </c>
      <c r="BB19" s="61"/>
      <c r="BC19" s="61"/>
      <c r="BD19" s="146"/>
      <c r="BE19" s="144" t="n">
        <v>22.535</v>
      </c>
      <c r="BF19" s="143" t="n">
        <v>41.282</v>
      </c>
      <c r="BG19" s="38" t="n">
        <v>33.395</v>
      </c>
      <c r="BH19" s="38" t="n">
        <v>65.21</v>
      </c>
      <c r="BI19" s="145" t="n">
        <f aca="false">+BH19+BG19+BF19+BE19</f>
        <v>162.422</v>
      </c>
      <c r="BJ19" s="111"/>
    </row>
    <row r="20" customFormat="false" ht="46.25" hidden="false" customHeight="false" outlineLevel="0" collapsed="false">
      <c r="A20" s="45" t="n">
        <v>45006</v>
      </c>
      <c r="B20" s="46"/>
      <c r="C20" s="46"/>
      <c r="D20" s="103" t="n">
        <f aca="false">+B20-C20</f>
        <v>0</v>
      </c>
      <c r="E20" s="27" t="str">
        <f aca="false">+IF(D20&lt;0,"SÍ","NO")</f>
        <v>NO</v>
      </c>
      <c r="F20" s="48"/>
      <c r="G20" s="48" t="s">
        <v>460</v>
      </c>
      <c r="H20" s="49" t="n">
        <v>0.611111111111111</v>
      </c>
      <c r="I20" s="49" t="n">
        <v>0.75</v>
      </c>
      <c r="J20" s="49" t="n">
        <f aca="false">+I20-H20</f>
        <v>0.138888888888889</v>
      </c>
      <c r="K20" s="50" t="n">
        <f aca="false">86400*J20</f>
        <v>12000</v>
      </c>
      <c r="L20" s="51" t="s">
        <v>527</v>
      </c>
      <c r="M20" s="51" t="n">
        <v>2</v>
      </c>
      <c r="N20" s="51" t="s">
        <v>68</v>
      </c>
      <c r="O20" s="51" t="s">
        <v>50</v>
      </c>
      <c r="P20" s="51" t="s">
        <v>287</v>
      </c>
      <c r="Q20" s="51" t="s">
        <v>463</v>
      </c>
      <c r="R20" s="51"/>
      <c r="S20" s="51"/>
      <c r="T20" s="51"/>
      <c r="U20" s="51" t="n">
        <v>33.16</v>
      </c>
      <c r="V20" s="52"/>
      <c r="W20" s="53" t="n">
        <v>55.2</v>
      </c>
      <c r="X20" s="54" t="n">
        <v>4</v>
      </c>
      <c r="Y20" s="54" t="s">
        <v>523</v>
      </c>
      <c r="Z20" s="54"/>
      <c r="AA20" s="54"/>
      <c r="AB20" s="54"/>
      <c r="AC20" s="54"/>
      <c r="AD20" s="54"/>
      <c r="AE20" s="54"/>
      <c r="AF20" s="54"/>
      <c r="AG20" s="54"/>
      <c r="AH20" s="54"/>
      <c r="AI20" s="54"/>
      <c r="AJ20" s="54"/>
      <c r="AK20" s="109"/>
      <c r="AL20" s="109"/>
      <c r="AM20" s="109"/>
      <c r="AN20" s="109"/>
      <c r="AO20" s="97" t="n">
        <v>0.690972222222222</v>
      </c>
      <c r="AP20" s="97" t="n">
        <v>0.721215277777778</v>
      </c>
      <c r="AQ20" s="97" t="n">
        <f aca="false">+AP20-AO20</f>
        <v>0.0302430555555556</v>
      </c>
      <c r="AR20" s="38" t="n">
        <f aca="false">86400*AQ20</f>
        <v>2613</v>
      </c>
      <c r="AS20" s="38" t="n">
        <v>2613.357</v>
      </c>
      <c r="AT20" s="145"/>
      <c r="AU20" s="95" t="n">
        <v>25.955</v>
      </c>
      <c r="AV20" s="61"/>
      <c r="AW20" s="61"/>
      <c r="AX20" s="61"/>
      <c r="AY20" s="61"/>
      <c r="AZ20" s="61"/>
      <c r="BA20" s="38" t="n">
        <v>20.995</v>
      </c>
      <c r="BB20" s="61"/>
      <c r="BC20" s="61"/>
      <c r="BD20" s="146"/>
      <c r="BE20" s="144" t="n">
        <v>14.391</v>
      </c>
      <c r="BF20" s="143" t="n">
        <v>36.257</v>
      </c>
      <c r="BG20" s="38" t="n">
        <v>49.975</v>
      </c>
      <c r="BH20" s="38" t="n">
        <v>37.545</v>
      </c>
      <c r="BI20" s="145" t="n">
        <f aca="false">+BH20+BG20+BF20+BE20</f>
        <v>138.168</v>
      </c>
      <c r="BJ20" s="111"/>
    </row>
    <row r="21" customFormat="false" ht="46.25" hidden="false" customHeight="false" outlineLevel="0" collapsed="false">
      <c r="A21" s="45" t="n">
        <v>45006</v>
      </c>
      <c r="B21" s="46"/>
      <c r="C21" s="46"/>
      <c r="D21" s="103" t="n">
        <f aca="false">+B21-C21</f>
        <v>0</v>
      </c>
      <c r="E21" s="27" t="str">
        <f aca="false">+IF(D21&lt;0,"SÍ","NO")</f>
        <v>NO</v>
      </c>
      <c r="F21" s="48"/>
      <c r="G21" s="48" t="s">
        <v>460</v>
      </c>
      <c r="H21" s="49" t="n">
        <v>0.611111111111111</v>
      </c>
      <c r="I21" s="49" t="n">
        <v>0.75</v>
      </c>
      <c r="J21" s="49" t="n">
        <f aca="false">+I21-H21</f>
        <v>0.138888888888889</v>
      </c>
      <c r="K21" s="50" t="n">
        <f aca="false">86400*J21</f>
        <v>12000</v>
      </c>
      <c r="L21" s="51" t="s">
        <v>527</v>
      </c>
      <c r="M21" s="51" t="n">
        <v>2</v>
      </c>
      <c r="N21" s="51" t="s">
        <v>68</v>
      </c>
      <c r="O21" s="51" t="s">
        <v>50</v>
      </c>
      <c r="P21" s="51" t="s">
        <v>287</v>
      </c>
      <c r="Q21" s="51" t="s">
        <v>463</v>
      </c>
      <c r="R21" s="51"/>
      <c r="S21" s="51"/>
      <c r="T21" s="51"/>
      <c r="U21" s="51" t="n">
        <v>27.9</v>
      </c>
      <c r="V21" s="52"/>
      <c r="W21" s="53" t="n">
        <v>55.2</v>
      </c>
      <c r="X21" s="54" t="n">
        <v>4</v>
      </c>
      <c r="Y21" s="54" t="s">
        <v>523</v>
      </c>
      <c r="Z21" s="54"/>
      <c r="AA21" s="54"/>
      <c r="AB21" s="54"/>
      <c r="AC21" s="54"/>
      <c r="AD21" s="54"/>
      <c r="AE21" s="54"/>
      <c r="AF21" s="54"/>
      <c r="AG21" s="54"/>
      <c r="AH21" s="54"/>
      <c r="AI21" s="54"/>
      <c r="AJ21" s="54"/>
      <c r="AK21" s="109"/>
      <c r="AL21" s="109"/>
      <c r="AM21" s="109"/>
      <c r="AN21" s="109"/>
      <c r="AO21" s="97" t="n">
        <v>0.723611111111111</v>
      </c>
      <c r="AP21" s="97" t="n">
        <v>0.749976851851852</v>
      </c>
      <c r="AQ21" s="97" t="n">
        <f aca="false">+AP21-AO21</f>
        <v>0.0263657407407407</v>
      </c>
      <c r="AR21" s="38" t="n">
        <f aca="false">86400*AQ21</f>
        <v>2278</v>
      </c>
      <c r="AS21" s="38" t="n">
        <v>2258.279</v>
      </c>
      <c r="AT21" s="145"/>
      <c r="AU21" s="95" t="n">
        <v>17.087</v>
      </c>
      <c r="AV21" s="61"/>
      <c r="AW21" s="61"/>
      <c r="AX21" s="61"/>
      <c r="AY21" s="61"/>
      <c r="AZ21" s="61"/>
      <c r="BA21" s="38" t="n">
        <v>20.995</v>
      </c>
      <c r="BB21" s="61"/>
      <c r="BC21" s="61"/>
      <c r="BD21" s="146"/>
      <c r="BE21" s="144" t="n">
        <v>26.221</v>
      </c>
      <c r="BF21" s="143" t="n">
        <v>33.435</v>
      </c>
      <c r="BG21" s="38" t="n">
        <v>16.431</v>
      </c>
      <c r="BH21" s="38" t="n">
        <v>28.236</v>
      </c>
      <c r="BI21" s="145" t="n">
        <f aca="false">+BH21+BG21+BF21+BE21</f>
        <v>104.323</v>
      </c>
      <c r="BJ21" s="111"/>
    </row>
    <row r="22" customFormat="false" ht="46.25" hidden="false" customHeight="false" outlineLevel="0" collapsed="false">
      <c r="A22" s="45" t="n">
        <v>45007</v>
      </c>
      <c r="B22" s="46"/>
      <c r="C22" s="46"/>
      <c r="D22" s="103" t="n">
        <f aca="false">+B22-C22</f>
        <v>0</v>
      </c>
      <c r="E22" s="27" t="str">
        <f aca="false">+IF(D22&lt;0,"SÍ","NO")</f>
        <v>NO</v>
      </c>
      <c r="F22" s="48"/>
      <c r="G22" s="48" t="s">
        <v>460</v>
      </c>
      <c r="H22" s="49" t="n">
        <v>0.333333333333333</v>
      </c>
      <c r="I22" s="49" t="n">
        <v>0.537372685185185</v>
      </c>
      <c r="J22" s="49" t="n">
        <f aca="false">+I22-H22</f>
        <v>0.204039351851852</v>
      </c>
      <c r="K22" s="50" t="n">
        <f aca="false">86400*J22</f>
        <v>17629</v>
      </c>
      <c r="L22" s="51" t="s">
        <v>534</v>
      </c>
      <c r="M22" s="51" t="n">
        <v>2</v>
      </c>
      <c r="N22" s="51" t="s">
        <v>68</v>
      </c>
      <c r="O22" s="51" t="s">
        <v>50</v>
      </c>
      <c r="P22" s="51" t="s">
        <v>161</v>
      </c>
      <c r="Q22" s="51" t="s">
        <v>463</v>
      </c>
      <c r="R22" s="51"/>
      <c r="S22" s="51"/>
      <c r="T22" s="51"/>
      <c r="U22" s="51" t="n">
        <v>25</v>
      </c>
      <c r="V22" s="52"/>
      <c r="W22" s="53" t="n">
        <v>35.5</v>
      </c>
      <c r="X22" s="54" t="n">
        <v>4</v>
      </c>
      <c r="Y22" s="54" t="s">
        <v>539</v>
      </c>
      <c r="Z22" s="54"/>
      <c r="AA22" s="54"/>
      <c r="AB22" s="54"/>
      <c r="AC22" s="54"/>
      <c r="AD22" s="54"/>
      <c r="AE22" s="54"/>
      <c r="AF22" s="54"/>
      <c r="AG22" s="54"/>
      <c r="AH22" s="54"/>
      <c r="AI22" s="54"/>
      <c r="AJ22" s="54"/>
      <c r="AK22" s="114" t="n">
        <v>0.333333333333333</v>
      </c>
      <c r="AL22" s="114" t="n">
        <v>0.50625</v>
      </c>
      <c r="AM22" s="114" t="n">
        <f aca="false">+AL22-AK22</f>
        <v>0.172916666666667</v>
      </c>
      <c r="AN22" s="95" t="n">
        <f aca="false">86400*AM22</f>
        <v>14940</v>
      </c>
      <c r="AO22" s="114" t="n">
        <v>0.50625</v>
      </c>
      <c r="AP22" s="114" t="n">
        <v>0.537372685185185</v>
      </c>
      <c r="AQ22" s="97" t="n">
        <f aca="false">+AP22-AO22</f>
        <v>0.0311226851851852</v>
      </c>
      <c r="AR22" s="38" t="n">
        <f aca="false">86400*AQ22</f>
        <v>2689</v>
      </c>
      <c r="AS22" s="38" t="n">
        <v>2689.54</v>
      </c>
      <c r="AT22" s="143" t="n">
        <v>875.367</v>
      </c>
      <c r="AU22" s="146"/>
      <c r="AV22" s="38" t="n">
        <v>2259.826</v>
      </c>
      <c r="AW22" s="38" t="n">
        <v>4989.679</v>
      </c>
      <c r="AX22" s="38" t="n">
        <v>1025.409</v>
      </c>
      <c r="AY22" s="38" t="n">
        <v>90.807</v>
      </c>
      <c r="AZ22" s="38" t="n">
        <v>575.878</v>
      </c>
      <c r="BA22" s="38" t="n">
        <v>771.885</v>
      </c>
      <c r="BB22" s="38" t="n">
        <v>1208.583</v>
      </c>
      <c r="BC22" s="61"/>
      <c r="BD22" s="38" t="n">
        <v>350.431</v>
      </c>
      <c r="BE22" s="144" t="n">
        <v>20.213</v>
      </c>
      <c r="BF22" s="143" t="n">
        <v>33.71</v>
      </c>
      <c r="BG22" s="38" t="n">
        <v>32.143</v>
      </c>
      <c r="BH22" s="147"/>
      <c r="BI22" s="145" t="n">
        <f aca="false">+BH22+BG22+BF22+BE22</f>
        <v>86.066</v>
      </c>
      <c r="BJ22" s="111" t="s">
        <v>638</v>
      </c>
    </row>
    <row r="23" customFormat="false" ht="57.45" hidden="false" customHeight="false" outlineLevel="0" collapsed="false">
      <c r="A23" s="45" t="n">
        <v>45008</v>
      </c>
      <c r="B23" s="46"/>
      <c r="C23" s="46"/>
      <c r="D23" s="103" t="n">
        <f aca="false">+B23-C23</f>
        <v>0</v>
      </c>
      <c r="E23" s="27" t="str">
        <f aca="false">+IF(D23&lt;0,"SÍ","NO")</f>
        <v>NO</v>
      </c>
      <c r="F23" s="48"/>
      <c r="G23" s="48" t="s">
        <v>460</v>
      </c>
      <c r="H23" s="49" t="n">
        <v>0.416666666666667</v>
      </c>
      <c r="I23" s="49" t="n">
        <v>0.469444444444445</v>
      </c>
      <c r="J23" s="49" t="n">
        <f aca="false">+I23-H23</f>
        <v>0.0527777777777778</v>
      </c>
      <c r="K23" s="50" t="n">
        <f aca="false">86400*J23</f>
        <v>4560</v>
      </c>
      <c r="L23" s="51" t="s">
        <v>388</v>
      </c>
      <c r="M23" s="51" t="n">
        <v>2</v>
      </c>
      <c r="N23" s="51" t="s">
        <v>68</v>
      </c>
      <c r="O23" s="51" t="s">
        <v>50</v>
      </c>
      <c r="P23" s="51" t="s">
        <v>481</v>
      </c>
      <c r="Q23" s="51" t="s">
        <v>463</v>
      </c>
      <c r="R23" s="51"/>
      <c r="S23" s="51"/>
      <c r="T23" s="51"/>
      <c r="U23" s="51" t="n">
        <v>14.56</v>
      </c>
      <c r="V23" s="52"/>
      <c r="W23" s="53" t="n">
        <v>45.2</v>
      </c>
      <c r="X23" s="54" t="n">
        <v>5</v>
      </c>
      <c r="Y23" s="54" t="s">
        <v>550</v>
      </c>
      <c r="Z23" s="54"/>
      <c r="AA23" s="54"/>
      <c r="AB23" s="54"/>
      <c r="AC23" s="54"/>
      <c r="AD23" s="54"/>
      <c r="AE23" s="54"/>
      <c r="AF23" s="54"/>
      <c r="AG23" s="54"/>
      <c r="AH23" s="54"/>
      <c r="AI23" s="54"/>
      <c r="AJ23" s="54"/>
      <c r="AK23" s="109"/>
      <c r="AL23" s="109"/>
      <c r="AM23" s="109"/>
      <c r="AN23" s="116"/>
      <c r="AO23" s="97" t="n">
        <v>0.416666666666667</v>
      </c>
      <c r="AP23" s="114" t="n">
        <v>0.437094907407407</v>
      </c>
      <c r="AQ23" s="97" t="n">
        <f aca="false">+AP23-AO23</f>
        <v>0.0204282407407407</v>
      </c>
      <c r="AR23" s="38" t="n">
        <f aca="false">86400*AQ23</f>
        <v>1765</v>
      </c>
      <c r="AS23" s="38" t="n">
        <v>1765.441</v>
      </c>
      <c r="AT23" s="145"/>
      <c r="AU23" s="95" t="n">
        <v>26.42</v>
      </c>
      <c r="AV23" s="61"/>
      <c r="AW23" s="146"/>
      <c r="AX23" s="146"/>
      <c r="AY23" s="61"/>
      <c r="AZ23" s="146"/>
      <c r="BA23" s="146"/>
      <c r="BB23" s="61"/>
      <c r="BC23" s="38" t="n">
        <v>27.043</v>
      </c>
      <c r="BD23" s="146"/>
      <c r="BE23" s="144" t="n">
        <v>14.356</v>
      </c>
      <c r="BF23" s="143" t="n">
        <v>43.872</v>
      </c>
      <c r="BG23" s="38" t="n">
        <v>23.626</v>
      </c>
      <c r="BH23" s="38" t="n">
        <v>31.022</v>
      </c>
      <c r="BI23" s="145" t="n">
        <f aca="false">+BH23+BG23+BF23+BE23</f>
        <v>112.876</v>
      </c>
      <c r="BJ23" s="111"/>
    </row>
    <row r="24" customFormat="false" ht="57.45" hidden="false" customHeight="false" outlineLevel="0" collapsed="false">
      <c r="A24" s="45" t="n">
        <v>45008</v>
      </c>
      <c r="B24" s="46"/>
      <c r="C24" s="46"/>
      <c r="D24" s="103" t="n">
        <f aca="false">+B24-C24</f>
        <v>0</v>
      </c>
      <c r="E24" s="27" t="str">
        <f aca="false">+IF(D24&lt;0,"SÍ","NO")</f>
        <v>NO</v>
      </c>
      <c r="F24" s="48"/>
      <c r="G24" s="48" t="s">
        <v>460</v>
      </c>
      <c r="H24" s="49" t="n">
        <v>0.416666666666667</v>
      </c>
      <c r="I24" s="49" t="n">
        <v>0.469444444444445</v>
      </c>
      <c r="J24" s="49" t="n">
        <f aca="false">+I24-H24</f>
        <v>0.0527777777777778</v>
      </c>
      <c r="K24" s="50" t="n">
        <f aca="false">86400*J24</f>
        <v>4560</v>
      </c>
      <c r="L24" s="51" t="s">
        <v>388</v>
      </c>
      <c r="M24" s="51" t="n">
        <v>2</v>
      </c>
      <c r="N24" s="51" t="s">
        <v>68</v>
      </c>
      <c r="O24" s="51" t="s">
        <v>50</v>
      </c>
      <c r="P24" s="51" t="s">
        <v>481</v>
      </c>
      <c r="Q24" s="51" t="s">
        <v>463</v>
      </c>
      <c r="R24" s="51"/>
      <c r="S24" s="51"/>
      <c r="T24" s="51"/>
      <c r="U24" s="51" t="n">
        <v>14.1</v>
      </c>
      <c r="V24" s="52"/>
      <c r="W24" s="53" t="n">
        <v>45.2</v>
      </c>
      <c r="X24" s="54" t="n">
        <v>5</v>
      </c>
      <c r="Y24" s="54" t="s">
        <v>550</v>
      </c>
      <c r="Z24" s="54"/>
      <c r="AA24" s="54"/>
      <c r="AB24" s="54"/>
      <c r="AC24" s="54"/>
      <c r="AD24" s="54"/>
      <c r="AE24" s="54"/>
      <c r="AF24" s="54"/>
      <c r="AG24" s="54"/>
      <c r="AH24" s="54"/>
      <c r="AI24" s="54"/>
      <c r="AJ24" s="54"/>
      <c r="AK24" s="109"/>
      <c r="AL24" s="109"/>
      <c r="AM24" s="109"/>
      <c r="AN24" s="109"/>
      <c r="AO24" s="97" t="n">
        <v>0.438888888888889</v>
      </c>
      <c r="AP24" s="114" t="n">
        <v>0.458622685185185</v>
      </c>
      <c r="AQ24" s="97" t="n">
        <f aca="false">+AP24-AO24</f>
        <v>0.0197337962962963</v>
      </c>
      <c r="AR24" s="38" t="n">
        <f aca="false">86400*AQ24</f>
        <v>1705</v>
      </c>
      <c r="AS24" s="143" t="n">
        <v>1705.141</v>
      </c>
      <c r="AT24" s="145"/>
      <c r="AU24" s="95" t="n">
        <v>26.42</v>
      </c>
      <c r="AV24" s="61"/>
      <c r="AW24" s="146"/>
      <c r="AX24" s="146"/>
      <c r="AY24" s="61"/>
      <c r="AZ24" s="146"/>
      <c r="BA24" s="146"/>
      <c r="BB24" s="61"/>
      <c r="BC24" s="38" t="n">
        <v>27.043</v>
      </c>
      <c r="BD24" s="146"/>
      <c r="BE24" s="144" t="n">
        <v>22.192</v>
      </c>
      <c r="BF24" s="143" t="n">
        <v>37.464</v>
      </c>
      <c r="BG24" s="38" t="n">
        <v>23.626</v>
      </c>
      <c r="BH24" s="38" t="n">
        <v>31.022</v>
      </c>
      <c r="BI24" s="145" t="n">
        <f aca="false">+BH24+BG24+BF24+BE24</f>
        <v>114.304</v>
      </c>
      <c r="BJ24" s="111"/>
    </row>
    <row r="25" customFormat="false" ht="57.45" hidden="false" customHeight="false" outlineLevel="0" collapsed="false">
      <c r="A25" s="45" t="n">
        <v>45008</v>
      </c>
      <c r="B25" s="46"/>
      <c r="C25" s="46"/>
      <c r="D25" s="103" t="n">
        <f aca="false">+B25-C25</f>
        <v>0</v>
      </c>
      <c r="E25" s="27" t="str">
        <f aca="false">+IF(D25&lt;0,"SÍ","NO")</f>
        <v>NO</v>
      </c>
      <c r="F25" s="48"/>
      <c r="G25" s="48" t="s">
        <v>460</v>
      </c>
      <c r="H25" s="49" t="n">
        <v>0.416666666666667</v>
      </c>
      <c r="I25" s="49" t="n">
        <v>0.469444444444445</v>
      </c>
      <c r="J25" s="49" t="n">
        <f aca="false">+I25-H25</f>
        <v>0.0527777777777778</v>
      </c>
      <c r="K25" s="50" t="n">
        <f aca="false">86400*J25</f>
        <v>4560</v>
      </c>
      <c r="L25" s="51" t="s">
        <v>388</v>
      </c>
      <c r="M25" s="51" t="n">
        <v>2</v>
      </c>
      <c r="N25" s="51" t="s">
        <v>68</v>
      </c>
      <c r="O25" s="51" t="s">
        <v>50</v>
      </c>
      <c r="P25" s="51" t="s">
        <v>481</v>
      </c>
      <c r="Q25" s="51" t="s">
        <v>463</v>
      </c>
      <c r="R25" s="51"/>
      <c r="S25" s="51"/>
      <c r="T25" s="51"/>
      <c r="U25" s="51" t="n">
        <v>7.2</v>
      </c>
      <c r="V25" s="52"/>
      <c r="W25" s="53" t="n">
        <v>45.2</v>
      </c>
      <c r="X25" s="54" t="n">
        <v>5</v>
      </c>
      <c r="Y25" s="54" t="s">
        <v>550</v>
      </c>
      <c r="Z25" s="54"/>
      <c r="AA25" s="54"/>
      <c r="AB25" s="54"/>
      <c r="AC25" s="54"/>
      <c r="AD25" s="54"/>
      <c r="AE25" s="54"/>
      <c r="AF25" s="54"/>
      <c r="AG25" s="54"/>
      <c r="AH25" s="54"/>
      <c r="AI25" s="54"/>
      <c r="AJ25" s="54"/>
      <c r="AK25" s="109"/>
      <c r="AL25" s="109"/>
      <c r="AM25" s="109"/>
      <c r="AN25" s="109"/>
      <c r="AO25" s="97" t="n">
        <v>0.459722222222222</v>
      </c>
      <c r="AP25" s="114" t="n">
        <v>0.470046296296296</v>
      </c>
      <c r="AQ25" s="97" t="n">
        <f aca="false">+AP25-AO25</f>
        <v>0.0103240740740741</v>
      </c>
      <c r="AR25" s="38" t="n">
        <f aca="false">86400*AQ25</f>
        <v>892</v>
      </c>
      <c r="AS25" s="143" t="n">
        <v>892.498</v>
      </c>
      <c r="AT25" s="145"/>
      <c r="AU25" s="95" t="n">
        <v>26.42</v>
      </c>
      <c r="AV25" s="61"/>
      <c r="AW25" s="146"/>
      <c r="AX25" s="146"/>
      <c r="AY25" s="61"/>
      <c r="AZ25" s="146"/>
      <c r="BA25" s="146"/>
      <c r="BB25" s="61"/>
      <c r="BC25" s="38" t="n">
        <v>27.043</v>
      </c>
      <c r="BD25" s="146"/>
      <c r="BE25" s="144" t="n">
        <v>18.435</v>
      </c>
      <c r="BF25" s="143" t="n">
        <v>43.146</v>
      </c>
      <c r="BG25" s="38" t="n">
        <v>18.488</v>
      </c>
      <c r="BH25" s="38" t="n">
        <v>16.039</v>
      </c>
      <c r="BI25" s="145" t="n">
        <f aca="false">+BH25+BG25+BF25+BE25</f>
        <v>96.108</v>
      </c>
      <c r="BJ25" s="111"/>
    </row>
    <row r="26" customFormat="false" ht="23.85" hidden="false" customHeight="false" outlineLevel="0" collapsed="false">
      <c r="A26" s="45" t="n">
        <v>45009</v>
      </c>
      <c r="B26" s="46"/>
      <c r="C26" s="46"/>
      <c r="D26" s="103" t="n">
        <f aca="false">+B26-C26</f>
        <v>0</v>
      </c>
      <c r="E26" s="27" t="str">
        <f aca="false">+IF(D26&lt;0,"SÍ","NO")</f>
        <v>NO</v>
      </c>
      <c r="F26" s="48"/>
      <c r="G26" s="48" t="s">
        <v>460</v>
      </c>
      <c r="H26" s="49" t="n">
        <v>0.199305555555556</v>
      </c>
      <c r="I26" s="49" t="n">
        <v>0.229166666666667</v>
      </c>
      <c r="J26" s="49" t="n">
        <f aca="false">+I26-H26</f>
        <v>0.0298611111111111</v>
      </c>
      <c r="K26" s="50" t="n">
        <f aca="false">86400*J26</f>
        <v>2580</v>
      </c>
      <c r="L26" s="51" t="s">
        <v>388</v>
      </c>
      <c r="M26" s="51" t="n">
        <v>0.8</v>
      </c>
      <c r="N26" s="51" t="s">
        <v>68</v>
      </c>
      <c r="O26" s="51" t="s">
        <v>50</v>
      </c>
      <c r="P26" s="51" t="s">
        <v>555</v>
      </c>
      <c r="Q26" s="51" t="s">
        <v>463</v>
      </c>
      <c r="R26" s="51"/>
      <c r="S26" s="51"/>
      <c r="T26" s="51"/>
      <c r="U26" s="51" t="n">
        <v>37.1</v>
      </c>
      <c r="V26" s="52"/>
      <c r="W26" s="53" t="n">
        <v>40.8</v>
      </c>
      <c r="X26" s="54" t="n">
        <v>2</v>
      </c>
      <c r="Y26" s="54" t="s">
        <v>557</v>
      </c>
      <c r="Z26" s="54"/>
      <c r="AA26" s="54"/>
      <c r="AB26" s="54"/>
      <c r="AC26" s="54"/>
      <c r="AD26" s="54"/>
      <c r="AE26" s="54"/>
      <c r="AF26" s="54"/>
      <c r="AG26" s="54"/>
      <c r="AH26" s="54"/>
      <c r="AI26" s="54"/>
      <c r="AJ26" s="54"/>
      <c r="AK26" s="109"/>
      <c r="AL26" s="109"/>
      <c r="AM26" s="109"/>
      <c r="AN26" s="109"/>
      <c r="AO26" s="97" t="n">
        <v>0.699305555555556</v>
      </c>
      <c r="AP26" s="114" t="n">
        <v>0.72912037037037</v>
      </c>
      <c r="AQ26" s="97" t="n">
        <f aca="false">+AP26-AO26</f>
        <v>0.0298148148148148</v>
      </c>
      <c r="AR26" s="38" t="n">
        <f aca="false">86400*AQ26</f>
        <v>2576</v>
      </c>
      <c r="AS26" s="38" t="n">
        <v>2576.194</v>
      </c>
      <c r="AT26" s="145"/>
      <c r="AU26" s="146"/>
      <c r="AV26" s="61"/>
      <c r="AW26" s="146"/>
      <c r="AX26" s="146"/>
      <c r="AY26" s="61"/>
      <c r="AZ26" s="146"/>
      <c r="BA26" s="146"/>
      <c r="BB26" s="61"/>
      <c r="BC26" s="95"/>
      <c r="BD26" s="146"/>
      <c r="BE26" s="144" t="n">
        <v>23.061</v>
      </c>
      <c r="BF26" s="143" t="n">
        <v>41.308</v>
      </c>
      <c r="BG26" s="61"/>
      <c r="BH26" s="147"/>
      <c r="BI26" s="145" t="n">
        <f aca="false">+BH26+BG26+BF26+BE26</f>
        <v>64.369</v>
      </c>
      <c r="BJ26" s="111"/>
    </row>
    <row r="27" customFormat="false" ht="23.85" hidden="false" customHeight="false" outlineLevel="0" collapsed="false">
      <c r="A27" s="45" t="n">
        <v>45014</v>
      </c>
      <c r="B27" s="46"/>
      <c r="C27" s="46"/>
      <c r="D27" s="103" t="n">
        <f aca="false">+B27-C27</f>
        <v>0</v>
      </c>
      <c r="E27" s="27" t="str">
        <f aca="false">+IF(D27&lt;0,"SÍ","NO")</f>
        <v>NO</v>
      </c>
      <c r="F27" s="48"/>
      <c r="G27" s="48" t="s">
        <v>460</v>
      </c>
      <c r="H27" s="49" t="n">
        <v>0.159722222222222</v>
      </c>
      <c r="I27" s="49" t="n">
        <v>0.185416666666667</v>
      </c>
      <c r="J27" s="49" t="n">
        <f aca="false">+I27-H27</f>
        <v>0.0256944444444444</v>
      </c>
      <c r="K27" s="50" t="n">
        <f aca="false">86400*J27</f>
        <v>2220</v>
      </c>
      <c r="L27" s="51" t="s">
        <v>560</v>
      </c>
      <c r="M27" s="51" t="n">
        <v>1.6</v>
      </c>
      <c r="N27" s="51" t="s">
        <v>49</v>
      </c>
      <c r="O27" s="51" t="s">
        <v>50</v>
      </c>
      <c r="P27" s="51" t="s">
        <v>561</v>
      </c>
      <c r="Q27" s="51" t="s">
        <v>463</v>
      </c>
      <c r="R27" s="51"/>
      <c r="S27" s="51"/>
      <c r="T27" s="51"/>
      <c r="U27" s="51" t="n">
        <v>35.56</v>
      </c>
      <c r="V27" s="52"/>
      <c r="W27" s="53" t="n">
        <v>34.9</v>
      </c>
      <c r="X27" s="54" t="n">
        <v>1</v>
      </c>
      <c r="Y27" s="54" t="s">
        <v>563</v>
      </c>
      <c r="Z27" s="54"/>
      <c r="AA27" s="54"/>
      <c r="AB27" s="54"/>
      <c r="AC27" s="54"/>
      <c r="AD27" s="54"/>
      <c r="AE27" s="54"/>
      <c r="AF27" s="54"/>
      <c r="AG27" s="54"/>
      <c r="AH27" s="54"/>
      <c r="AI27" s="54"/>
      <c r="AJ27" s="54"/>
      <c r="AK27" s="109"/>
      <c r="AL27" s="109"/>
      <c r="AM27" s="109"/>
      <c r="AN27" s="109"/>
      <c r="AO27" s="97" t="n">
        <v>0.659722222222222</v>
      </c>
      <c r="AP27" s="96" t="n">
        <v>0.685868055555556</v>
      </c>
      <c r="AQ27" s="97" t="n">
        <f aca="false">+AP27-AO27</f>
        <v>0.0261458333333333</v>
      </c>
      <c r="AR27" s="38" t="n">
        <f aca="false">86400*AQ27</f>
        <v>2259</v>
      </c>
      <c r="AS27" s="38" t="n">
        <v>2259.604</v>
      </c>
      <c r="AT27" s="145"/>
      <c r="AU27" s="146"/>
      <c r="AV27" s="61"/>
      <c r="AW27" s="146"/>
      <c r="AX27" s="146"/>
      <c r="AY27" s="61"/>
      <c r="AZ27" s="146"/>
      <c r="BA27" s="146"/>
      <c r="BB27" s="61"/>
      <c r="BC27" s="61"/>
      <c r="BD27" s="146"/>
      <c r="BE27" s="144" t="n">
        <v>10.956</v>
      </c>
      <c r="BF27" s="143" t="n">
        <v>40.626</v>
      </c>
      <c r="BG27" s="38" t="n">
        <v>13.664</v>
      </c>
      <c r="BH27" s="38" t="n">
        <v>59.396</v>
      </c>
      <c r="BI27" s="145" t="n">
        <f aca="false">+BH27+BG27+BF27+BE27</f>
        <v>124.642</v>
      </c>
      <c r="BJ27" s="111"/>
    </row>
    <row r="28" customFormat="false" ht="23.85" hidden="false" customHeight="false" outlineLevel="0" collapsed="false">
      <c r="A28" s="45" t="n">
        <v>45014</v>
      </c>
      <c r="B28" s="46"/>
      <c r="C28" s="46"/>
      <c r="D28" s="103" t="n">
        <f aca="false">+B28-C28</f>
        <v>0</v>
      </c>
      <c r="E28" s="27" t="str">
        <f aca="false">+IF(D28&lt;0,"SÍ","NO")</f>
        <v>NO</v>
      </c>
      <c r="F28" s="48"/>
      <c r="G28" s="48" t="s">
        <v>566</v>
      </c>
      <c r="H28" s="49" t="n">
        <v>0.185416666666667</v>
      </c>
      <c r="I28" s="49" t="n">
        <v>0.238888888888889</v>
      </c>
      <c r="J28" s="49" t="n">
        <f aca="false">+I28-H28</f>
        <v>0.0534722222222222</v>
      </c>
      <c r="K28" s="50" t="n">
        <f aca="false">86400*J28</f>
        <v>4620</v>
      </c>
      <c r="L28" s="51" t="s">
        <v>567</v>
      </c>
      <c r="M28" s="51" t="n">
        <v>1.7</v>
      </c>
      <c r="N28" s="51" t="s">
        <v>49</v>
      </c>
      <c r="O28" s="51" t="s">
        <v>50</v>
      </c>
      <c r="P28" s="51" t="s">
        <v>561</v>
      </c>
      <c r="Q28" s="51" t="s">
        <v>463</v>
      </c>
      <c r="R28" s="51"/>
      <c r="S28" s="51"/>
      <c r="T28" s="51"/>
      <c r="U28" s="51" t="n">
        <v>49.2</v>
      </c>
      <c r="V28" s="52"/>
      <c r="W28" s="53" t="n">
        <v>35</v>
      </c>
      <c r="X28" s="54" t="n">
        <v>1</v>
      </c>
      <c r="Y28" s="54" t="s">
        <v>571</v>
      </c>
      <c r="Z28" s="54"/>
      <c r="AA28" s="54"/>
      <c r="AB28" s="54"/>
      <c r="AC28" s="54"/>
      <c r="AD28" s="54"/>
      <c r="AE28" s="54"/>
      <c r="AF28" s="54"/>
      <c r="AG28" s="54"/>
      <c r="AH28" s="54"/>
      <c r="AI28" s="54"/>
      <c r="AJ28" s="54"/>
      <c r="AK28" s="114" t="n">
        <v>0.685416666666667</v>
      </c>
      <c r="AL28" s="114" t="n">
        <v>0.713865740740741</v>
      </c>
      <c r="AM28" s="114" t="n">
        <f aca="false">+AL28-AK28</f>
        <v>0.0284490740740741</v>
      </c>
      <c r="AN28" s="95" t="n">
        <f aca="false">86400*AM28</f>
        <v>2458</v>
      </c>
      <c r="AO28" s="97" t="n">
        <v>0.713194444444445</v>
      </c>
      <c r="AP28" s="97" t="n">
        <v>0.73931712962963</v>
      </c>
      <c r="AQ28" s="97" t="n">
        <f aca="false">+AP28-AO28</f>
        <v>0.0261226851851852</v>
      </c>
      <c r="AR28" s="38" t="n">
        <f aca="false">86400*AQ28</f>
        <v>2257</v>
      </c>
      <c r="AS28" s="38" t="n">
        <v>2259.604</v>
      </c>
      <c r="AT28" s="143" t="n">
        <v>445.376</v>
      </c>
      <c r="AU28" s="95" t="n">
        <v>23.107</v>
      </c>
      <c r="AV28" s="38" t="n">
        <v>155.881</v>
      </c>
      <c r="AW28" s="38" t="n">
        <v>1613.71</v>
      </c>
      <c r="AX28" s="38" t="n">
        <v>21.157</v>
      </c>
      <c r="AY28" s="38" t="n">
        <v>26.046</v>
      </c>
      <c r="AZ28" s="38" t="n">
        <v>594.182</v>
      </c>
      <c r="BA28" s="38" t="n">
        <v>192.415</v>
      </c>
      <c r="BB28" s="61"/>
      <c r="BC28" s="38" t="n">
        <v>63.304</v>
      </c>
      <c r="BD28" s="146"/>
      <c r="BE28" s="144" t="n">
        <v>24.481</v>
      </c>
      <c r="BF28" s="143" t="n">
        <v>38.438</v>
      </c>
      <c r="BG28" s="61"/>
      <c r="BH28" s="147"/>
      <c r="BI28" s="145" t="n">
        <f aca="false">+BH28+BG28+BF28+BE28</f>
        <v>62.919</v>
      </c>
      <c r="BJ28" s="111"/>
    </row>
    <row r="29" customFormat="false" ht="23.85" hidden="false" customHeight="false" outlineLevel="0" collapsed="false">
      <c r="A29" s="45" t="n">
        <v>45014</v>
      </c>
      <c r="B29" s="46"/>
      <c r="C29" s="46"/>
      <c r="D29" s="103" t="n">
        <f aca="false">+B29-C29</f>
        <v>0</v>
      </c>
      <c r="E29" s="27" t="str">
        <f aca="false">+IF(D29&lt;0,"SÍ","NO")</f>
        <v>NO</v>
      </c>
      <c r="F29" s="48"/>
      <c r="G29" s="48" t="s">
        <v>581</v>
      </c>
      <c r="H29" s="49" t="n">
        <v>0.244444444444444</v>
      </c>
      <c r="I29" s="49" t="n">
        <v>0.2625</v>
      </c>
      <c r="J29" s="49" t="n">
        <f aca="false">+I29-H29</f>
        <v>0.0180555555555556</v>
      </c>
      <c r="K29" s="50" t="n">
        <f aca="false">86400*J29</f>
        <v>1560</v>
      </c>
      <c r="L29" s="51" t="s">
        <v>567</v>
      </c>
      <c r="M29" s="51" t="n">
        <v>1.7</v>
      </c>
      <c r="N29" s="51" t="s">
        <v>49</v>
      </c>
      <c r="O29" s="51" t="s">
        <v>50</v>
      </c>
      <c r="P29" s="51" t="s">
        <v>561</v>
      </c>
      <c r="Q29" s="51" t="s">
        <v>463</v>
      </c>
      <c r="R29" s="51"/>
      <c r="S29" s="51"/>
      <c r="T29" s="51"/>
      <c r="U29" s="51" t="n">
        <v>35.3</v>
      </c>
      <c r="V29" s="52"/>
      <c r="W29" s="53" t="n">
        <v>35</v>
      </c>
      <c r="X29" s="54" t="n">
        <v>1</v>
      </c>
      <c r="Y29" s="54" t="s">
        <v>571</v>
      </c>
      <c r="Z29" s="54"/>
      <c r="AA29" s="54"/>
      <c r="AB29" s="54"/>
      <c r="AC29" s="54"/>
      <c r="AD29" s="54"/>
      <c r="AE29" s="54"/>
      <c r="AF29" s="54"/>
      <c r="AG29" s="54"/>
      <c r="AH29" s="54"/>
      <c r="AI29" s="54"/>
      <c r="AJ29" s="54"/>
      <c r="AK29" s="109"/>
      <c r="AL29" s="109"/>
      <c r="AM29" s="109"/>
      <c r="AN29" s="109"/>
      <c r="AO29" s="97" t="n">
        <v>0.744444444444445</v>
      </c>
      <c r="AP29" s="97" t="n">
        <v>0.762615740740741</v>
      </c>
      <c r="AQ29" s="97" t="n">
        <f aca="false">+AP29-AO29</f>
        <v>0.0181712962962963</v>
      </c>
      <c r="AR29" s="38" t="n">
        <f aca="false">86400*AQ29</f>
        <v>1570</v>
      </c>
      <c r="AS29" s="38" t="n">
        <v>1570.449</v>
      </c>
      <c r="AT29" s="145"/>
      <c r="AU29" s="146"/>
      <c r="AV29" s="61"/>
      <c r="AW29" s="146"/>
      <c r="AX29" s="146"/>
      <c r="AY29" s="61"/>
      <c r="AZ29" s="146"/>
      <c r="BA29" s="146"/>
      <c r="BB29" s="61"/>
      <c r="BC29" s="61"/>
      <c r="BD29" s="146"/>
      <c r="BE29" s="144" t="n">
        <v>15.871</v>
      </c>
      <c r="BF29" s="143" t="n">
        <v>45.247</v>
      </c>
      <c r="BG29" s="61"/>
      <c r="BH29" s="147"/>
      <c r="BI29" s="145" t="n">
        <f aca="false">+BH29+BG29+BF29+BE29</f>
        <v>61.118</v>
      </c>
      <c r="BJ29" s="111"/>
    </row>
    <row r="30" customFormat="false" ht="158.2" hidden="false" customHeight="false" outlineLevel="0" collapsed="false">
      <c r="A30" s="151" t="n">
        <v>45042</v>
      </c>
      <c r="B30" s="152"/>
      <c r="C30" s="152"/>
      <c r="D30" s="47" t="n">
        <f aca="false">+B30-C30</f>
        <v>0</v>
      </c>
      <c r="E30" s="153" t="str">
        <f aca="false">+IF(D30&lt;0,"SÍ","NO")</f>
        <v>NO</v>
      </c>
      <c r="F30" s="154"/>
      <c r="G30" s="154" t="s">
        <v>460</v>
      </c>
      <c r="H30" s="155" t="n">
        <v>0.395833333333333</v>
      </c>
      <c r="I30" s="155" t="n">
        <v>0.461805555555556</v>
      </c>
      <c r="J30" s="155" t="n">
        <f aca="false">+I30-H30</f>
        <v>0.0659722222222222</v>
      </c>
      <c r="K30" s="156" t="n">
        <f aca="false">86400*J30</f>
        <v>5700</v>
      </c>
      <c r="L30" s="157" t="s">
        <v>585</v>
      </c>
      <c r="M30" s="157" t="n">
        <v>0.8</v>
      </c>
      <c r="N30" s="157" t="s">
        <v>68</v>
      </c>
      <c r="O30" s="157" t="s">
        <v>50</v>
      </c>
      <c r="P30" s="157" t="s">
        <v>586</v>
      </c>
      <c r="Q30" s="157" t="s">
        <v>463</v>
      </c>
      <c r="R30" s="157"/>
      <c r="S30" s="157"/>
      <c r="T30" s="157"/>
      <c r="U30" s="157" t="n">
        <v>35.6</v>
      </c>
      <c r="V30" s="158"/>
      <c r="W30" s="159" t="s">
        <v>587</v>
      </c>
      <c r="X30" s="160" t="n">
        <v>3</v>
      </c>
      <c r="Y30" s="160" t="s">
        <v>591</v>
      </c>
      <c r="Z30" s="160"/>
      <c r="AA30" s="160"/>
      <c r="AB30" s="160"/>
      <c r="AC30" s="160"/>
      <c r="AD30" s="160"/>
      <c r="AE30" s="160"/>
      <c r="AF30" s="160"/>
      <c r="AG30" s="160"/>
      <c r="AH30" s="160"/>
      <c r="AI30" s="160"/>
      <c r="AJ30" s="160"/>
      <c r="AK30" s="112"/>
      <c r="AL30" s="112"/>
      <c r="AM30" s="112"/>
      <c r="AN30" s="112"/>
      <c r="AO30" s="161" t="n">
        <v>0.395833333333333</v>
      </c>
      <c r="AP30" s="97" t="n">
        <v>0.434722222222222</v>
      </c>
      <c r="AQ30" s="97" t="n">
        <f aca="false">+AP30-AO30</f>
        <v>0.0388888888888889</v>
      </c>
      <c r="AR30" s="38" t="n">
        <f aca="false">86400*AQ30</f>
        <v>3360</v>
      </c>
      <c r="AS30" s="162" t="n">
        <v>2662.718</v>
      </c>
      <c r="AT30" s="163"/>
      <c r="AU30" s="95" t="n">
        <v>16.057</v>
      </c>
      <c r="AV30" s="164"/>
      <c r="AW30" s="164"/>
      <c r="AX30" s="165"/>
      <c r="AY30" s="164"/>
      <c r="AZ30" s="164"/>
      <c r="BA30" s="165"/>
      <c r="BB30" s="165"/>
      <c r="BC30" s="38" t="n">
        <v>715.777</v>
      </c>
      <c r="BD30" s="165"/>
      <c r="BE30" s="144" t="n">
        <v>15.962</v>
      </c>
      <c r="BF30" s="143" t="n">
        <v>36.879</v>
      </c>
      <c r="BG30" s="38" t="n">
        <v>27.661</v>
      </c>
      <c r="BH30" s="38" t="n">
        <v>85.414</v>
      </c>
      <c r="BI30" s="145" t="n">
        <f aca="false">+BH30+BG30+BF30+BE30</f>
        <v>165.916</v>
      </c>
      <c r="BJ30" s="111" t="s">
        <v>595</v>
      </c>
    </row>
    <row r="31" customFormat="false" ht="35.05" hidden="false" customHeight="false" outlineLevel="0" collapsed="false">
      <c r="A31" s="48" t="n">
        <v>45042</v>
      </c>
      <c r="B31" s="48"/>
      <c r="C31" s="48"/>
      <c r="D31" s="50" t="n">
        <f aca="false">+B31-C31</f>
        <v>0</v>
      </c>
      <c r="E31" s="48" t="str">
        <f aca="false">+IF(D31&lt;0,"SÍ","NO")</f>
        <v>NO</v>
      </c>
      <c r="F31" s="48"/>
      <c r="G31" s="48" t="s">
        <v>460</v>
      </c>
      <c r="H31" s="49" t="n">
        <v>0.395833333333333</v>
      </c>
      <c r="I31" s="49" t="n">
        <v>0.461805555555556</v>
      </c>
      <c r="J31" s="49" t="n">
        <f aca="false">+I31-H31</f>
        <v>0.0659722222222222</v>
      </c>
      <c r="K31" s="50" t="n">
        <f aca="false">86400*J31</f>
        <v>5700</v>
      </c>
      <c r="L31" s="51" t="s">
        <v>585</v>
      </c>
      <c r="M31" s="51" t="n">
        <v>0.8</v>
      </c>
      <c r="N31" s="51" t="s">
        <v>68</v>
      </c>
      <c r="O31" s="51" t="s">
        <v>50</v>
      </c>
      <c r="P31" s="51" t="s">
        <v>586</v>
      </c>
      <c r="Q31" s="51" t="s">
        <v>463</v>
      </c>
      <c r="R31" s="51"/>
      <c r="S31" s="51"/>
      <c r="T31" s="51"/>
      <c r="U31" s="51" t="n">
        <v>37</v>
      </c>
      <c r="V31" s="51"/>
      <c r="W31" s="54" t="s">
        <v>587</v>
      </c>
      <c r="X31" s="54" t="n">
        <v>3</v>
      </c>
      <c r="Y31" s="54" t="s">
        <v>591</v>
      </c>
      <c r="Z31" s="54"/>
      <c r="AA31" s="54"/>
      <c r="AB31" s="54"/>
      <c r="AC31" s="54"/>
      <c r="AD31" s="54"/>
      <c r="AE31" s="54"/>
      <c r="AF31" s="54"/>
      <c r="AG31" s="54"/>
      <c r="AH31" s="54"/>
      <c r="AI31" s="54"/>
      <c r="AJ31" s="54"/>
      <c r="AK31" s="61"/>
      <c r="AL31" s="61"/>
      <c r="AM31" s="61"/>
      <c r="AN31" s="61"/>
      <c r="AO31" s="97" t="n">
        <v>0.4375</v>
      </c>
      <c r="AP31" s="97" t="n">
        <v>0.462349537037037</v>
      </c>
      <c r="AQ31" s="97" t="n">
        <f aca="false">+AP31-AO31</f>
        <v>0.024849537037037</v>
      </c>
      <c r="AR31" s="38" t="n">
        <f aca="false">86400*AQ31</f>
        <v>2147</v>
      </c>
      <c r="AS31" s="61" t="n">
        <v>2147.816</v>
      </c>
      <c r="AT31" s="145"/>
      <c r="AU31" s="95" t="n">
        <v>16.057</v>
      </c>
      <c r="AV31" s="146"/>
      <c r="AW31" s="146"/>
      <c r="AX31" s="61"/>
      <c r="AY31" s="146"/>
      <c r="AZ31" s="146"/>
      <c r="BA31" s="61"/>
      <c r="BB31" s="61"/>
      <c r="BC31" s="146"/>
      <c r="BD31" s="61"/>
      <c r="BE31" s="144" t="n">
        <v>24.146</v>
      </c>
      <c r="BF31" s="143" t="n">
        <v>44.776</v>
      </c>
      <c r="BG31" s="38" t="n">
        <v>27.661</v>
      </c>
      <c r="BH31" s="38" t="n">
        <v>85.414</v>
      </c>
      <c r="BI31" s="145" t="n">
        <f aca="false">+BH31+BG31+BF31+BE31</f>
        <v>181.997</v>
      </c>
      <c r="BJ31" s="111" t="s">
        <v>588</v>
      </c>
    </row>
    <row r="32" customFormat="false" ht="13.8" hidden="false" customHeight="false" outlineLevel="0" collapsed="false">
      <c r="K32" s="136" t="n">
        <f aca="false">SUM(K3:K31)</f>
        <v>205969</v>
      </c>
      <c r="U32" s="1" t="n">
        <f aca="false">SUM(U11:U31)</f>
        <v>571.14</v>
      </c>
      <c r="AR32" s="135" t="n">
        <f aca="false">SUM(AR3:AR31)</f>
        <v>55583</v>
      </c>
      <c r="AS32" s="135" t="n">
        <f aca="false">SUM(AS3:AS31)</f>
        <v>52854.956</v>
      </c>
      <c r="AT32" s="135" t="n">
        <f aca="false">SUM(AT3:AT31)</f>
        <v>2034.84</v>
      </c>
      <c r="AU32" s="166" t="n">
        <f aca="false">SUM(AU3:AU31)</f>
        <v>587.184</v>
      </c>
      <c r="AV32" s="166" t="n">
        <f aca="false">SUM(AV3:AV31)</f>
        <v>4390.908</v>
      </c>
      <c r="AW32" s="166" t="n">
        <f aca="false">SUM(AW3:AW31)</f>
        <v>11716.255</v>
      </c>
      <c r="AX32" s="166" t="n">
        <f aca="false">SUM(AX3:AX31)</f>
        <v>1172.311</v>
      </c>
      <c r="AY32" s="166" t="n">
        <f aca="false">SUM(AY3:AY31)</f>
        <v>221.027</v>
      </c>
      <c r="AZ32" s="166" t="n">
        <f aca="false">SUM(AZ3:AZ31)</f>
        <v>1344.561</v>
      </c>
      <c r="BA32" s="166" t="n">
        <f aca="false">SUM(BA3:BA31)</f>
        <v>2123.796</v>
      </c>
      <c r="BB32" s="166" t="n">
        <f aca="false">SUM(BB3:BB31)</f>
        <v>1421.078</v>
      </c>
      <c r="BC32" s="166" t="n">
        <f aca="false">SUM(BC3:BC31)</f>
        <v>955.321</v>
      </c>
      <c r="BD32" s="166" t="n">
        <f aca="false">SUM(BD3:BD31)</f>
        <v>350.431</v>
      </c>
      <c r="BE32" s="166"/>
      <c r="BF32" s="166" t="n">
        <f aca="false">SUM(BF3:BF31)</f>
        <v>1154.325</v>
      </c>
      <c r="BG32" s="166" t="n">
        <f aca="false">SUM(BG3:BG31)</f>
        <v>533.349</v>
      </c>
      <c r="BH32" s="166" t="n">
        <f aca="false">SUM(BH3:BH31)</f>
        <v>1312.83</v>
      </c>
      <c r="BI32" s="166" t="n">
        <f aca="false">SUM(BI3:BI31)</f>
        <v>3842.339</v>
      </c>
    </row>
  </sheetData>
  <mergeCells count="3">
    <mergeCell ref="A1:V1"/>
    <mergeCell ref="W1:AJ1"/>
    <mergeCell ref="AK1:BI1"/>
  </mergeCells>
  <conditionalFormatting sqref="E3:E31">
    <cfRule type="cellIs" priority="2" operator="equal" aboveAverage="0" equalAverage="0" bottom="0" percent="0" rank="0" text="" dxfId="22">
      <formula>"NO"</formula>
    </cfRule>
    <cfRule type="containsText" priority="3" operator="containsText" aboveAverage="0" equalAverage="0" bottom="0" percent="0" rank="0" text="SÍ" dxfId="23">
      <formula>NOT(ISERROR(SEARCH("SÍ",E3)))</formula>
    </cfRule>
    <cfRule type="cellIs" priority="4" operator="equal" aboveAverage="0" equalAverage="0" bottom="0" percent="0" rank="0" text="" dxfId="24">
      <formula>"SÍ"</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M344"/>
  <sheetViews>
    <sheetView showFormulas="false" showGridLines="true" showRowColHeaders="true" showZeros="true" rightToLeft="false" tabSelected="false" showOutlineSymbols="true" defaultGridColor="true" view="normal" topLeftCell="A34" colorId="64" zoomScale="60" zoomScaleNormal="60" zoomScalePageLayoutView="100" workbookViewId="0">
      <selection pane="topLeft" activeCell="Q14" activeCellId="1" sqref="BE2:BF31 Q14"/>
    </sheetView>
  </sheetViews>
  <sheetFormatPr defaultColWidth="10.6796875" defaultRowHeight="14.25" zeroHeight="false" outlineLevelRow="0" outlineLevelCol="0"/>
  <cols>
    <col collapsed="false" customWidth="true" hidden="false" outlineLevel="0" max="1" min="1" style="1" width="34"/>
    <col collapsed="false" customWidth="true" hidden="false" outlineLevel="0" max="2" min="2" style="1" width="19.88"/>
    <col collapsed="false" customWidth="true" hidden="false" outlineLevel="0" max="3" min="3" style="1" width="6.88"/>
    <col collapsed="false" customWidth="true" hidden="false" outlineLevel="0" max="4" min="4" style="1" width="6.44"/>
    <col collapsed="false" customWidth="true" hidden="false" outlineLevel="0" max="5" min="5" style="1" width="5.88"/>
    <col collapsed="false" customWidth="true" hidden="false" outlineLevel="0" max="6" min="6" style="1" width="6.56"/>
    <col collapsed="false" customWidth="true" hidden="false" outlineLevel="0" max="7" min="7" style="1" width="8.44"/>
    <col collapsed="false" customWidth="true" hidden="false" outlineLevel="0" max="8" min="8" style="1" width="13"/>
    <col collapsed="false" customWidth="true" hidden="false" outlineLevel="0" max="9" min="9" style="1" width="10.44"/>
    <col collapsed="false" customWidth="true" hidden="false" outlineLevel="0" max="10" min="10" style="1" width="8"/>
    <col collapsed="false" customWidth="true" hidden="false" outlineLevel="0" max="11" min="11" style="1" width="5.33"/>
    <col collapsed="false" customWidth="true" hidden="false" outlineLevel="0" max="12" min="12" style="1" width="6.56"/>
    <col collapsed="false" customWidth="true" hidden="false" outlineLevel="0" max="13" min="13" style="1" width="5.56"/>
    <col collapsed="false" customWidth="true" hidden="false" outlineLevel="0" max="15" min="14" style="1" width="7"/>
    <col collapsed="false" customWidth="true" hidden="false" outlineLevel="0" max="16" min="16" style="1" width="15.66"/>
    <col collapsed="false" customWidth="true" hidden="false" outlineLevel="0" max="18" min="18" style="1" width="27.88"/>
    <col collapsed="false" customWidth="true" hidden="false" outlineLevel="0" max="19" min="19" style="1" width="20.11"/>
    <col collapsed="false" customWidth="true" hidden="false" outlineLevel="0" max="20" min="20" style="1" width="9.88"/>
    <col collapsed="false" customWidth="true" hidden="false" outlineLevel="0" max="21" min="21" style="1" width="5.33"/>
    <col collapsed="false" customWidth="true" hidden="false" outlineLevel="0" max="22" min="22" style="1" width="5.56"/>
    <col collapsed="false" customWidth="true" hidden="false" outlineLevel="0" max="23" min="23" style="1" width="5.33"/>
    <col collapsed="false" customWidth="true" hidden="false" outlineLevel="0" max="24" min="24" style="1" width="5.66"/>
    <col collapsed="false" customWidth="true" hidden="false" outlineLevel="0" max="25" min="25" style="1" width="5.88"/>
    <col collapsed="false" customWidth="true" hidden="false" outlineLevel="0" max="26" min="26" style="1" width="9.88"/>
    <col collapsed="false" customWidth="true" hidden="false" outlineLevel="0" max="27" min="27" style="1" width="9.33"/>
    <col collapsed="false" customWidth="true" hidden="false" outlineLevel="0" max="28" min="28" style="1" width="10.33"/>
    <col collapsed="false" customWidth="true" hidden="false" outlineLevel="0" max="29" min="29" style="1" width="10.11"/>
    <col collapsed="false" customWidth="true" hidden="false" outlineLevel="0" max="31" min="30" style="1" width="5.33"/>
    <col collapsed="false" customWidth="true" hidden="false" outlineLevel="0" max="32" min="32" style="1" width="11"/>
    <col collapsed="false" customWidth="true" hidden="false" outlineLevel="0" max="33" min="33" style="1" width="15.66"/>
    <col collapsed="false" customWidth="true" hidden="false" outlineLevel="0" max="35" min="35" style="1" width="27"/>
    <col collapsed="false" customWidth="true" hidden="false" outlineLevel="0" max="36" min="36" style="1" width="28.88"/>
    <col collapsed="false" customWidth="true" hidden="false" outlineLevel="0" max="37" min="37" style="1" width="7.11"/>
    <col collapsed="false" customWidth="true" hidden="false" outlineLevel="0" max="38" min="38" style="1" width="5.88"/>
    <col collapsed="false" customWidth="true" hidden="false" outlineLevel="0" max="39" min="39" style="1" width="5.44"/>
    <col collapsed="false" customWidth="true" hidden="false" outlineLevel="0" max="40" min="40" style="1" width="5.88"/>
    <col collapsed="false" customWidth="true" hidden="false" outlineLevel="0" max="41" min="41" style="1" width="6"/>
    <col collapsed="false" customWidth="true" hidden="false" outlineLevel="0" max="42" min="42" style="1" width="5.33"/>
    <col collapsed="false" customWidth="true" hidden="false" outlineLevel="0" max="43" min="43" style="1" width="9.33"/>
    <col collapsed="false" customWidth="true" hidden="false" outlineLevel="0" max="44" min="44" style="1" width="8"/>
    <col collapsed="false" customWidth="true" hidden="false" outlineLevel="0" max="45" min="45" style="1" width="10.33"/>
    <col collapsed="false" customWidth="true" hidden="false" outlineLevel="0" max="46" min="46" style="1" width="8.56"/>
    <col collapsed="false" customWidth="true" hidden="false" outlineLevel="0" max="47" min="47" style="1" width="5.88"/>
    <col collapsed="false" customWidth="true" hidden="false" outlineLevel="0" max="48" min="48" style="1" width="4.67"/>
    <col collapsed="false" customWidth="true" hidden="false" outlineLevel="0" max="52" min="52" style="1" width="24.33"/>
    <col collapsed="false" customWidth="true" hidden="false" outlineLevel="0" max="53" min="53" style="1" width="28.33"/>
    <col collapsed="false" customWidth="true" hidden="false" outlineLevel="0" max="54" min="54" style="1" width="4.44"/>
    <col collapsed="false" customWidth="true" hidden="false" outlineLevel="0" max="55" min="55" style="1" width="4.88"/>
    <col collapsed="false" customWidth="true" hidden="false" outlineLevel="0" max="56" min="56" style="1" width="4.33"/>
    <col collapsed="false" customWidth="true" hidden="false" outlineLevel="0" max="57" min="57" style="1" width="4.56"/>
    <col collapsed="false" customWidth="true" hidden="false" outlineLevel="0" max="58" min="58" style="1" width="4.88"/>
    <col collapsed="false" customWidth="true" hidden="false" outlineLevel="0" max="59" min="59" style="1" width="5"/>
    <col collapsed="false" customWidth="true" hidden="false" outlineLevel="0" max="60" min="60" style="1" width="4.56"/>
    <col collapsed="false" customWidth="true" hidden="false" outlineLevel="0" max="61" min="61" style="1" width="5"/>
    <col collapsed="false" customWidth="true" hidden="false" outlineLevel="0" max="62" min="62" style="1" width="4.11"/>
    <col collapsed="false" customWidth="true" hidden="false" outlineLevel="0" max="63" min="63" style="1" width="4.44"/>
    <col collapsed="false" customWidth="true" hidden="false" outlineLevel="0" max="64" min="64" style="1" width="3.88"/>
    <col collapsed="false" customWidth="true" hidden="false" outlineLevel="0" max="65" min="65" style="1" width="4.56"/>
  </cols>
  <sheetData>
    <row r="1" customFormat="false" ht="14.25" hidden="false" customHeight="false" outlineLevel="0" collapsed="false">
      <c r="A1" s="167" t="s">
        <v>639</v>
      </c>
      <c r="B1" s="167"/>
      <c r="C1" s="167"/>
      <c r="D1" s="167"/>
      <c r="E1" s="167"/>
      <c r="F1" s="167"/>
      <c r="G1" s="167"/>
      <c r="H1" s="167"/>
      <c r="I1" s="167"/>
      <c r="J1" s="167"/>
      <c r="K1" s="167"/>
      <c r="L1" s="167"/>
      <c r="M1" s="167"/>
      <c r="N1" s="167"/>
      <c r="O1" s="167"/>
      <c r="R1" s="167" t="s">
        <v>639</v>
      </c>
      <c r="S1" s="167"/>
      <c r="T1" s="167"/>
      <c r="U1" s="167"/>
      <c r="V1" s="167"/>
      <c r="W1" s="167"/>
      <c r="X1" s="167"/>
      <c r="Y1" s="167"/>
      <c r="Z1" s="167"/>
      <c r="AA1" s="167"/>
      <c r="AB1" s="167"/>
      <c r="AC1" s="167"/>
      <c r="AD1" s="167"/>
      <c r="AE1" s="167"/>
      <c r="AF1" s="167"/>
      <c r="AI1" s="167" t="s">
        <v>639</v>
      </c>
      <c r="AJ1" s="167"/>
      <c r="AK1" s="167"/>
      <c r="AL1" s="167"/>
      <c r="AM1" s="167"/>
      <c r="AN1" s="167"/>
      <c r="AO1" s="167"/>
      <c r="AP1" s="167"/>
      <c r="AQ1" s="167"/>
      <c r="AR1" s="167"/>
      <c r="AS1" s="167"/>
      <c r="AT1" s="167"/>
      <c r="AU1" s="167"/>
      <c r="AV1" s="167"/>
      <c r="AW1" s="167"/>
    </row>
    <row r="2" customFormat="false" ht="14.25" hidden="false" customHeight="false" outlineLevel="0" collapsed="false">
      <c r="A2" s="8" t="s">
        <v>640</v>
      </c>
      <c r="B2" s="168" t="s">
        <v>641</v>
      </c>
      <c r="C2" s="169" t="s">
        <v>642</v>
      </c>
      <c r="D2" s="169"/>
      <c r="E2" s="169"/>
      <c r="F2" s="169"/>
      <c r="G2" s="169"/>
      <c r="H2" s="169"/>
      <c r="I2" s="169"/>
      <c r="J2" s="169"/>
      <c r="K2" s="169"/>
      <c r="L2" s="169"/>
      <c r="M2" s="169"/>
      <c r="N2" s="169"/>
      <c r="O2" s="169"/>
      <c r="R2" s="8" t="s">
        <v>640</v>
      </c>
      <c r="S2" s="9" t="s">
        <v>643</v>
      </c>
      <c r="T2" s="169" t="s">
        <v>642</v>
      </c>
      <c r="U2" s="169"/>
      <c r="V2" s="169"/>
      <c r="W2" s="169"/>
      <c r="X2" s="169"/>
      <c r="Y2" s="169"/>
      <c r="Z2" s="169"/>
      <c r="AA2" s="169"/>
      <c r="AB2" s="169"/>
      <c r="AC2" s="169"/>
      <c r="AD2" s="169"/>
      <c r="AE2" s="169"/>
      <c r="AF2" s="169"/>
      <c r="AI2" s="8" t="s">
        <v>640</v>
      </c>
      <c r="AJ2" s="9" t="s">
        <v>644</v>
      </c>
      <c r="AK2" s="169" t="s">
        <v>642</v>
      </c>
      <c r="AL2" s="169"/>
      <c r="AM2" s="169"/>
      <c r="AN2" s="169"/>
      <c r="AO2" s="169"/>
      <c r="AP2" s="169"/>
      <c r="AQ2" s="169"/>
      <c r="AR2" s="169"/>
      <c r="AS2" s="169"/>
      <c r="AT2" s="169"/>
      <c r="AU2" s="169"/>
      <c r="AV2" s="169"/>
      <c r="AW2" s="169"/>
    </row>
    <row r="3" customFormat="false" ht="29.25" hidden="false" customHeight="true" outlineLevel="0" collapsed="false">
      <c r="A3" s="170" t="s">
        <v>645</v>
      </c>
      <c r="B3" s="171" t="s">
        <v>646</v>
      </c>
      <c r="C3" s="169"/>
      <c r="D3" s="169"/>
      <c r="E3" s="169"/>
      <c r="F3" s="169"/>
      <c r="G3" s="169"/>
      <c r="H3" s="169"/>
      <c r="I3" s="169"/>
      <c r="J3" s="169"/>
      <c r="K3" s="169"/>
      <c r="L3" s="169"/>
      <c r="M3" s="169"/>
      <c r="N3" s="169"/>
      <c r="O3" s="169"/>
      <c r="R3" s="170" t="s">
        <v>645</v>
      </c>
      <c r="S3" s="172" t="s">
        <v>646</v>
      </c>
      <c r="T3" s="169"/>
      <c r="U3" s="169"/>
      <c r="V3" s="169"/>
      <c r="W3" s="169"/>
      <c r="X3" s="169"/>
      <c r="Y3" s="169"/>
      <c r="Z3" s="169"/>
      <c r="AA3" s="169"/>
      <c r="AB3" s="169"/>
      <c r="AC3" s="169"/>
      <c r="AD3" s="169"/>
      <c r="AE3" s="169"/>
      <c r="AF3" s="169"/>
      <c r="AI3" s="170" t="s">
        <v>645</v>
      </c>
      <c r="AJ3" s="172" t="s">
        <v>647</v>
      </c>
      <c r="AK3" s="169"/>
      <c r="AL3" s="169"/>
      <c r="AM3" s="169"/>
      <c r="AN3" s="169"/>
      <c r="AO3" s="169"/>
      <c r="AP3" s="169"/>
      <c r="AQ3" s="169"/>
      <c r="AR3" s="169"/>
      <c r="AS3" s="169"/>
      <c r="AT3" s="169"/>
      <c r="AU3" s="169"/>
      <c r="AV3" s="169"/>
      <c r="AW3" s="169"/>
    </row>
    <row r="4" customFormat="false" ht="14.25" hidden="false" customHeight="false" outlineLevel="0" collapsed="false">
      <c r="A4" s="170"/>
      <c r="B4" s="168" t="s">
        <v>648</v>
      </c>
      <c r="C4" s="169"/>
      <c r="D4" s="169"/>
      <c r="E4" s="169"/>
      <c r="F4" s="169"/>
      <c r="G4" s="169"/>
      <c r="H4" s="169"/>
      <c r="I4" s="169"/>
      <c r="J4" s="169"/>
      <c r="K4" s="169"/>
      <c r="L4" s="169"/>
      <c r="M4" s="169"/>
      <c r="N4" s="169"/>
      <c r="O4" s="169"/>
      <c r="R4" s="170"/>
      <c r="S4" s="9" t="s">
        <v>649</v>
      </c>
      <c r="T4" s="169"/>
      <c r="U4" s="169"/>
      <c r="V4" s="169"/>
      <c r="W4" s="169"/>
      <c r="X4" s="169"/>
      <c r="Y4" s="169"/>
      <c r="Z4" s="169"/>
      <c r="AA4" s="169"/>
      <c r="AB4" s="169"/>
      <c r="AC4" s="169"/>
      <c r="AD4" s="169"/>
      <c r="AE4" s="169"/>
      <c r="AF4" s="169"/>
      <c r="AI4" s="170"/>
      <c r="AJ4" s="9" t="s">
        <v>650</v>
      </c>
      <c r="AK4" s="169"/>
      <c r="AL4" s="169"/>
      <c r="AM4" s="169"/>
      <c r="AN4" s="169"/>
      <c r="AO4" s="169"/>
      <c r="AP4" s="169"/>
      <c r="AQ4" s="169"/>
      <c r="AR4" s="169"/>
      <c r="AS4" s="169"/>
      <c r="AT4" s="169"/>
      <c r="AU4" s="169"/>
      <c r="AV4" s="169"/>
      <c r="AW4" s="169"/>
    </row>
    <row r="5" customFormat="false" ht="15" hidden="false" customHeight="true" outlineLevel="0" collapsed="false">
      <c r="A5" s="7" t="s">
        <v>651</v>
      </c>
      <c r="B5" s="168" t="s">
        <v>652</v>
      </c>
      <c r="C5" s="169"/>
      <c r="D5" s="169"/>
      <c r="E5" s="169"/>
      <c r="F5" s="169"/>
      <c r="G5" s="169"/>
      <c r="H5" s="169"/>
      <c r="I5" s="169"/>
      <c r="J5" s="169"/>
      <c r="K5" s="169"/>
      <c r="L5" s="169"/>
      <c r="M5" s="169"/>
      <c r="N5" s="169"/>
      <c r="O5" s="169"/>
      <c r="R5" s="7" t="s">
        <v>653</v>
      </c>
      <c r="S5" s="9" t="s">
        <v>654</v>
      </c>
      <c r="T5" s="169"/>
      <c r="U5" s="169"/>
      <c r="V5" s="169"/>
      <c r="W5" s="169"/>
      <c r="X5" s="169"/>
      <c r="Y5" s="169"/>
      <c r="Z5" s="169"/>
      <c r="AA5" s="169"/>
      <c r="AB5" s="169"/>
      <c r="AC5" s="169"/>
      <c r="AD5" s="169"/>
      <c r="AE5" s="169"/>
      <c r="AF5" s="169"/>
      <c r="AI5" s="7" t="s">
        <v>655</v>
      </c>
      <c r="AJ5" s="9" t="s">
        <v>656</v>
      </c>
      <c r="AK5" s="169"/>
      <c r="AL5" s="169"/>
      <c r="AM5" s="169"/>
      <c r="AN5" s="169"/>
      <c r="AO5" s="169"/>
      <c r="AP5" s="169"/>
      <c r="AQ5" s="169"/>
      <c r="AR5" s="169"/>
      <c r="AS5" s="169"/>
      <c r="AT5" s="169"/>
      <c r="AU5" s="169"/>
      <c r="AV5" s="169"/>
      <c r="AW5" s="169"/>
    </row>
    <row r="6" customFormat="false" ht="15" hidden="false" customHeight="true" outlineLevel="0" collapsed="false">
      <c r="A6" s="7"/>
      <c r="B6" s="168"/>
      <c r="C6" s="169"/>
      <c r="D6" s="169"/>
      <c r="E6" s="169"/>
      <c r="F6" s="169"/>
      <c r="G6" s="169"/>
      <c r="H6" s="169"/>
      <c r="I6" s="169"/>
      <c r="J6" s="169"/>
      <c r="K6" s="169"/>
      <c r="L6" s="169"/>
      <c r="M6" s="169"/>
      <c r="N6" s="169"/>
      <c r="O6" s="169"/>
      <c r="R6" s="7"/>
      <c r="S6" s="9"/>
      <c r="T6" s="169"/>
      <c r="U6" s="169"/>
      <c r="V6" s="169"/>
      <c r="W6" s="169"/>
      <c r="X6" s="169"/>
      <c r="Y6" s="169"/>
      <c r="Z6" s="169"/>
      <c r="AA6" s="169"/>
      <c r="AB6" s="169"/>
      <c r="AC6" s="169"/>
      <c r="AD6" s="169"/>
      <c r="AE6" s="169"/>
      <c r="AF6" s="169"/>
      <c r="AI6" s="7"/>
      <c r="AJ6" s="9"/>
      <c r="AK6" s="169"/>
      <c r="AL6" s="169"/>
      <c r="AM6" s="169"/>
      <c r="AN6" s="169"/>
      <c r="AO6" s="169"/>
      <c r="AP6" s="169"/>
      <c r="AQ6" s="169"/>
      <c r="AR6" s="169"/>
      <c r="AS6" s="169"/>
      <c r="AT6" s="169"/>
      <c r="AU6" s="169"/>
      <c r="AV6" s="169"/>
      <c r="AW6" s="169"/>
    </row>
    <row r="7" customFormat="false" ht="28.5" hidden="false" customHeight="false" outlineLevel="0" collapsed="false">
      <c r="A7" s="8" t="s">
        <v>657</v>
      </c>
      <c r="B7" s="173" t="s">
        <v>658</v>
      </c>
      <c r="C7" s="169"/>
      <c r="D7" s="169"/>
      <c r="E7" s="169"/>
      <c r="F7" s="169"/>
      <c r="G7" s="169"/>
      <c r="H7" s="169"/>
      <c r="I7" s="169"/>
      <c r="J7" s="169"/>
      <c r="K7" s="169"/>
      <c r="L7" s="169"/>
      <c r="M7" s="169"/>
      <c r="N7" s="169"/>
      <c r="O7" s="169"/>
      <c r="R7" s="8" t="s">
        <v>657</v>
      </c>
      <c r="S7" s="9" t="s">
        <v>658</v>
      </c>
      <c r="T7" s="169"/>
      <c r="U7" s="169"/>
      <c r="V7" s="169"/>
      <c r="W7" s="169"/>
      <c r="X7" s="169"/>
      <c r="Y7" s="169"/>
      <c r="Z7" s="169"/>
      <c r="AA7" s="169"/>
      <c r="AB7" s="169"/>
      <c r="AC7" s="169"/>
      <c r="AD7" s="169"/>
      <c r="AE7" s="169"/>
      <c r="AF7" s="169"/>
      <c r="AI7" s="8" t="s">
        <v>659</v>
      </c>
      <c r="AJ7" s="9" t="s">
        <v>658</v>
      </c>
      <c r="AK7" s="169"/>
      <c r="AL7" s="169"/>
      <c r="AM7" s="169"/>
      <c r="AN7" s="169"/>
      <c r="AO7" s="169"/>
      <c r="AP7" s="169"/>
      <c r="AQ7" s="169"/>
      <c r="AR7" s="169"/>
      <c r="AS7" s="169"/>
      <c r="AT7" s="169"/>
      <c r="AU7" s="169"/>
      <c r="AV7" s="169"/>
      <c r="AW7" s="169"/>
    </row>
    <row r="8" customFormat="false" ht="12.75" hidden="false" customHeight="true" outlineLevel="0" collapsed="false">
      <c r="A8" s="174" t="s">
        <v>660</v>
      </c>
      <c r="B8" s="175"/>
      <c r="C8" s="167" t="s">
        <v>661</v>
      </c>
      <c r="D8" s="167"/>
      <c r="E8" s="167"/>
      <c r="F8" s="167"/>
      <c r="G8" s="167"/>
      <c r="H8" s="167"/>
      <c r="I8" s="167"/>
      <c r="J8" s="167"/>
      <c r="K8" s="167"/>
      <c r="L8" s="167"/>
      <c r="M8" s="167"/>
      <c r="N8" s="167"/>
      <c r="O8" s="167"/>
      <c r="R8" s="174" t="s">
        <v>660</v>
      </c>
      <c r="S8" s="175"/>
      <c r="T8" s="167" t="s">
        <v>661</v>
      </c>
      <c r="U8" s="167"/>
      <c r="V8" s="167"/>
      <c r="W8" s="167"/>
      <c r="X8" s="167"/>
      <c r="Y8" s="167"/>
      <c r="Z8" s="167"/>
      <c r="AA8" s="167"/>
      <c r="AB8" s="167"/>
      <c r="AC8" s="167"/>
      <c r="AD8" s="167"/>
      <c r="AE8" s="167"/>
      <c r="AF8" s="167"/>
      <c r="AG8" s="176" t="n">
        <v>0.319444444444445</v>
      </c>
      <c r="AH8" s="177"/>
      <c r="AI8" s="174" t="s">
        <v>660</v>
      </c>
      <c r="AJ8" s="175"/>
      <c r="AK8" s="167" t="s">
        <v>661</v>
      </c>
      <c r="AL8" s="167"/>
      <c r="AM8" s="167"/>
      <c r="AN8" s="167"/>
      <c r="AO8" s="167"/>
      <c r="AP8" s="167"/>
      <c r="AQ8" s="167"/>
      <c r="AR8" s="167"/>
      <c r="AS8" s="167"/>
      <c r="AT8" s="167"/>
      <c r="AU8" s="167"/>
      <c r="AV8" s="167"/>
      <c r="AW8" s="167"/>
    </row>
    <row r="9" customFormat="false" ht="14.25" hidden="false" customHeight="true" outlineLevel="0" collapsed="false">
      <c r="A9" s="174"/>
      <c r="B9" s="175"/>
      <c r="C9" s="175" t="n">
        <v>1</v>
      </c>
      <c r="D9" s="175"/>
      <c r="E9" s="175" t="n">
        <v>2</v>
      </c>
      <c r="F9" s="175"/>
      <c r="G9" s="175" t="n">
        <v>3</v>
      </c>
      <c r="H9" s="175"/>
      <c r="I9" s="175" t="n">
        <v>4</v>
      </c>
      <c r="J9" s="175"/>
      <c r="K9" s="175" t="n">
        <v>5</v>
      </c>
      <c r="L9" s="175"/>
      <c r="M9" s="175" t="n">
        <v>6</v>
      </c>
      <c r="N9" s="175"/>
      <c r="O9" s="178" t="s">
        <v>662</v>
      </c>
      <c r="R9" s="174"/>
      <c r="S9" s="175"/>
      <c r="T9" s="175" t="n">
        <v>1</v>
      </c>
      <c r="U9" s="175"/>
      <c r="V9" s="175" t="n">
        <v>2</v>
      </c>
      <c r="W9" s="175"/>
      <c r="X9" s="175" t="n">
        <v>3</v>
      </c>
      <c r="Y9" s="175"/>
      <c r="Z9" s="175" t="n">
        <v>4</v>
      </c>
      <c r="AA9" s="175"/>
      <c r="AB9" s="175" t="n">
        <v>5</v>
      </c>
      <c r="AC9" s="175"/>
      <c r="AD9" s="175" t="n">
        <v>6</v>
      </c>
      <c r="AE9" s="175"/>
      <c r="AF9" s="179" t="s">
        <v>663</v>
      </c>
      <c r="AG9" s="180"/>
      <c r="AH9" s="176"/>
      <c r="AI9" s="174"/>
      <c r="AJ9" s="175"/>
      <c r="AK9" s="175" t="n">
        <v>1</v>
      </c>
      <c r="AL9" s="175"/>
      <c r="AM9" s="175" t="n">
        <v>2</v>
      </c>
      <c r="AN9" s="175"/>
      <c r="AO9" s="175" t="n">
        <v>3</v>
      </c>
      <c r="AP9" s="175"/>
      <c r="AQ9" s="175" t="n">
        <v>4</v>
      </c>
      <c r="AR9" s="175"/>
      <c r="AS9" s="175" t="n">
        <v>5</v>
      </c>
      <c r="AT9" s="175"/>
      <c r="AU9" s="175" t="n">
        <v>6</v>
      </c>
      <c r="AV9" s="175"/>
      <c r="AW9" s="178" t="s">
        <v>663</v>
      </c>
    </row>
    <row r="10" customFormat="false" ht="15" hidden="false" customHeight="true" outlineLevel="0" collapsed="false">
      <c r="A10" s="181" t="s">
        <v>664</v>
      </c>
      <c r="B10" s="167" t="s">
        <v>665</v>
      </c>
      <c r="C10" s="9"/>
      <c r="D10" s="9"/>
      <c r="E10" s="9"/>
      <c r="F10" s="9"/>
      <c r="G10" s="9"/>
      <c r="H10" s="9"/>
      <c r="I10" s="9"/>
      <c r="J10" s="9"/>
      <c r="K10" s="9"/>
      <c r="L10" s="9"/>
      <c r="M10" s="9"/>
      <c r="N10" s="9"/>
      <c r="O10" s="9"/>
      <c r="P10" s="176" t="n">
        <v>0.333333333333333</v>
      </c>
      <c r="Q10" s="177" t="n">
        <f aca="false">P11-P10</f>
        <v>0.230555555555556</v>
      </c>
      <c r="R10" s="181" t="s">
        <v>664</v>
      </c>
      <c r="S10" s="167" t="s">
        <v>665</v>
      </c>
      <c r="T10" s="182" t="n">
        <v>0.319444444444445</v>
      </c>
      <c r="U10" s="182" t="n">
        <f aca="false">T11-T10</f>
        <v>0.0763888888888888</v>
      </c>
      <c r="V10" s="9"/>
      <c r="W10" s="9"/>
      <c r="X10" s="9"/>
      <c r="Y10" s="9"/>
      <c r="Z10" s="9"/>
      <c r="AA10" s="9"/>
      <c r="AB10" s="9"/>
      <c r="AC10" s="9"/>
      <c r="AD10" s="9"/>
      <c r="AE10" s="9"/>
      <c r="AF10" s="182" t="n">
        <f aca="false">U10</f>
        <v>0.0763888888888888</v>
      </c>
      <c r="AG10" s="176"/>
      <c r="AH10" s="177" t="n">
        <f aca="false">AH14+AH15</f>
        <v>0.43125</v>
      </c>
      <c r="AI10" s="181" t="s">
        <v>664</v>
      </c>
      <c r="AJ10" s="167" t="s">
        <v>665</v>
      </c>
      <c r="AK10" s="9"/>
      <c r="AL10" s="9"/>
      <c r="AM10" s="9"/>
      <c r="AN10" s="9"/>
      <c r="AO10" s="9"/>
      <c r="AP10" s="9"/>
      <c r="AQ10" s="9"/>
      <c r="AR10" s="9"/>
      <c r="AS10" s="9"/>
      <c r="AT10" s="9"/>
      <c r="AU10" s="9"/>
      <c r="AV10" s="9"/>
      <c r="AW10" s="9"/>
    </row>
    <row r="11" customFormat="false" ht="14.25" hidden="false" customHeight="false" outlineLevel="0" collapsed="false">
      <c r="A11" s="181"/>
      <c r="B11" s="167" t="s">
        <v>666</v>
      </c>
      <c r="C11" s="9"/>
      <c r="D11" s="9"/>
      <c r="E11" s="9"/>
      <c r="F11" s="9"/>
      <c r="G11" s="9"/>
      <c r="H11" s="9"/>
      <c r="I11" s="9"/>
      <c r="J11" s="9"/>
      <c r="K11" s="9"/>
      <c r="L11" s="9"/>
      <c r="M11" s="9"/>
      <c r="N11" s="9"/>
      <c r="O11" s="9"/>
      <c r="P11" s="177" t="n">
        <v>0.563888888888889</v>
      </c>
      <c r="Q11" s="177" t="n">
        <f aca="false">Q10+Q13</f>
        <v>0.377083333333333</v>
      </c>
      <c r="R11" s="181"/>
      <c r="S11" s="167" t="s">
        <v>666</v>
      </c>
      <c r="T11" s="182" t="n">
        <v>0.395833333333333</v>
      </c>
      <c r="U11" s="9"/>
      <c r="V11" s="9"/>
      <c r="W11" s="9"/>
      <c r="X11" s="9"/>
      <c r="Y11" s="9"/>
      <c r="Z11" s="9"/>
      <c r="AA11" s="9"/>
      <c r="AB11" s="9"/>
      <c r="AC11" s="9"/>
      <c r="AD11" s="9"/>
      <c r="AE11" s="9"/>
      <c r="AF11" s="9"/>
      <c r="AG11" s="176" t="n">
        <v>0.750694444444444</v>
      </c>
      <c r="AI11" s="181"/>
      <c r="AJ11" s="167" t="s">
        <v>666</v>
      </c>
      <c r="AK11" s="9"/>
      <c r="AL11" s="9"/>
      <c r="AM11" s="9"/>
      <c r="AN11" s="9"/>
      <c r="AO11" s="9"/>
      <c r="AP11" s="9"/>
      <c r="AQ11" s="9"/>
      <c r="AR11" s="9"/>
      <c r="AS11" s="9"/>
      <c r="AT11" s="9"/>
      <c r="AU11" s="9"/>
      <c r="AV11" s="9"/>
      <c r="AW11" s="9"/>
    </row>
    <row r="12" customFormat="false" ht="15" hidden="false" customHeight="true" outlineLevel="0" collapsed="false">
      <c r="A12" s="181" t="s">
        <v>667</v>
      </c>
      <c r="B12" s="167" t="s">
        <v>665</v>
      </c>
      <c r="C12" s="182" t="n">
        <v>0.3625</v>
      </c>
      <c r="D12" s="182" t="n">
        <f aca="false">C13-C12</f>
        <v>0.000694444444444442</v>
      </c>
      <c r="E12" s="182" t="n">
        <v>0.415972222222222</v>
      </c>
      <c r="F12" s="182" t="n">
        <f aca="false">E13-E12</f>
        <v>0.000694444444444498</v>
      </c>
      <c r="G12" s="182" t="n">
        <v>0.458333333333333</v>
      </c>
      <c r="H12" s="182" t="n">
        <f aca="false">G13-G12</f>
        <v>0.000694444444444498</v>
      </c>
      <c r="I12" s="9"/>
      <c r="J12" s="9"/>
      <c r="K12" s="9"/>
      <c r="L12" s="9"/>
      <c r="M12" s="9"/>
      <c r="N12" s="9"/>
      <c r="O12" s="182" t="n">
        <f aca="false">SUM(D12,F12,H12)</f>
        <v>0.00208333333333344</v>
      </c>
      <c r="P12" s="176"/>
      <c r="R12" s="181" t="s">
        <v>667</v>
      </c>
      <c r="S12" s="167" t="s">
        <v>665</v>
      </c>
      <c r="T12" s="182" t="n">
        <v>0.409722222222222</v>
      </c>
      <c r="U12" s="182" t="n">
        <f aca="false">T13-T12</f>
        <v>0.00694444444444442</v>
      </c>
      <c r="V12" s="182" t="n">
        <v>0.477083333333333</v>
      </c>
      <c r="W12" s="182" t="n">
        <f aca="false">V13-V12</f>
        <v>0.000694444444444498</v>
      </c>
      <c r="X12" s="182"/>
      <c r="Y12" s="9"/>
      <c r="Z12" s="9"/>
      <c r="AA12" s="9"/>
      <c r="AB12" s="9"/>
      <c r="AC12" s="9"/>
      <c r="AD12" s="9"/>
      <c r="AE12" s="9"/>
      <c r="AF12" s="182" t="n">
        <f aca="false">SUM(U12,W12)</f>
        <v>0.00763888888888892</v>
      </c>
      <c r="AG12" s="176"/>
      <c r="AI12" s="181" t="s">
        <v>667</v>
      </c>
      <c r="AJ12" s="167" t="s">
        <v>665</v>
      </c>
      <c r="AK12" s="182" t="n">
        <v>0.368055555555556</v>
      </c>
      <c r="AL12" s="182" t="n">
        <f aca="false">AK13-AK12</f>
        <v>0.00138888888888888</v>
      </c>
      <c r="AM12" s="182" t="n">
        <v>0.4375</v>
      </c>
      <c r="AN12" s="182" t="n">
        <f aca="false">AM13-AM12</f>
        <v>0.00138888888888888</v>
      </c>
      <c r="AO12" s="9"/>
      <c r="AP12" s="9"/>
      <c r="AQ12" s="9"/>
      <c r="AR12" s="9"/>
      <c r="AS12" s="9"/>
      <c r="AT12" s="9"/>
      <c r="AU12" s="9"/>
      <c r="AV12" s="9"/>
      <c r="AW12" s="182" t="n">
        <f aca="false">SUM(AL12,AN12)</f>
        <v>0.00277777777777777</v>
      </c>
      <c r="AX12" s="176" t="n">
        <v>0.368055555555556</v>
      </c>
      <c r="AY12" s="177" t="n">
        <f aca="false">AX23-AX12</f>
        <v>0.114583333333333</v>
      </c>
    </row>
    <row r="13" customFormat="false" ht="14.25" hidden="false" customHeight="false" outlineLevel="0" collapsed="false">
      <c r="A13" s="181"/>
      <c r="B13" s="167" t="s">
        <v>666</v>
      </c>
      <c r="C13" s="182" t="n">
        <v>0.363194444444444</v>
      </c>
      <c r="D13" s="9"/>
      <c r="E13" s="182" t="n">
        <v>0.416666666666667</v>
      </c>
      <c r="F13" s="9"/>
      <c r="G13" s="182" t="n">
        <v>0.459027777777778</v>
      </c>
      <c r="H13" s="9"/>
      <c r="I13" s="9"/>
      <c r="J13" s="9"/>
      <c r="K13" s="9"/>
      <c r="L13" s="9"/>
      <c r="M13" s="9"/>
      <c r="N13" s="9"/>
      <c r="O13" s="9"/>
      <c r="P13" s="176" t="n">
        <v>0.3125</v>
      </c>
      <c r="Q13" s="176" t="n">
        <f aca="false">P14-P13</f>
        <v>0.146527777777778</v>
      </c>
      <c r="R13" s="181"/>
      <c r="S13" s="167" t="s">
        <v>666</v>
      </c>
      <c r="T13" s="182" t="n">
        <v>0.416666666666667</v>
      </c>
      <c r="U13" s="9"/>
      <c r="V13" s="182" t="n">
        <v>0.477777777777778</v>
      </c>
      <c r="W13" s="9"/>
      <c r="X13" s="182"/>
      <c r="Y13" s="9"/>
      <c r="Z13" s="9"/>
      <c r="AA13" s="9"/>
      <c r="AB13" s="9"/>
      <c r="AC13" s="9"/>
      <c r="AD13" s="9"/>
      <c r="AE13" s="9"/>
      <c r="AF13" s="9"/>
      <c r="AI13" s="181"/>
      <c r="AJ13" s="167" t="s">
        <v>666</v>
      </c>
      <c r="AK13" s="182" t="n">
        <v>0.369444444444444</v>
      </c>
      <c r="AL13" s="9"/>
      <c r="AM13" s="182" t="n">
        <v>0.438888888888889</v>
      </c>
      <c r="AN13" s="9"/>
      <c r="AO13" s="9"/>
      <c r="AP13" s="9"/>
      <c r="AQ13" s="9"/>
      <c r="AR13" s="9"/>
      <c r="AS13" s="9"/>
      <c r="AT13" s="9"/>
      <c r="AU13" s="9"/>
      <c r="AV13" s="9"/>
      <c r="AW13" s="9"/>
    </row>
    <row r="14" customFormat="false" ht="14.25" hidden="false" customHeight="true" outlineLevel="0" collapsed="false">
      <c r="A14" s="181" t="s">
        <v>668</v>
      </c>
      <c r="B14" s="167" t="s">
        <v>665</v>
      </c>
      <c r="C14" s="9"/>
      <c r="D14" s="9"/>
      <c r="E14" s="9"/>
      <c r="F14" s="9"/>
      <c r="G14" s="9"/>
      <c r="H14" s="9"/>
      <c r="I14" s="9"/>
      <c r="J14" s="9"/>
      <c r="K14" s="9"/>
      <c r="L14" s="9"/>
      <c r="M14" s="9"/>
      <c r="N14" s="9"/>
      <c r="O14" s="9"/>
      <c r="P14" s="176" t="n">
        <v>0.459027777777778</v>
      </c>
      <c r="R14" s="181" t="s">
        <v>668</v>
      </c>
      <c r="S14" s="167" t="s">
        <v>665</v>
      </c>
      <c r="T14" s="182" t="n">
        <v>0.416666666666667</v>
      </c>
      <c r="U14" s="182" t="n">
        <f aca="false">T15-T14</f>
        <v>0.00694444444444442</v>
      </c>
      <c r="V14" s="9"/>
      <c r="W14" s="9"/>
      <c r="X14" s="9"/>
      <c r="Y14" s="9"/>
      <c r="Z14" s="9"/>
      <c r="AA14" s="9"/>
      <c r="AB14" s="9"/>
      <c r="AC14" s="9"/>
      <c r="AD14" s="9"/>
      <c r="AE14" s="9"/>
      <c r="AF14" s="182" t="n">
        <f aca="false">SUM(U14)</f>
        <v>0.00694444444444442</v>
      </c>
      <c r="AG14" s="176"/>
      <c r="AH14" s="176" t="n">
        <f aca="false">AG19-AG8</f>
        <v>0.229166666666667</v>
      </c>
      <c r="AI14" s="181" t="s">
        <v>668</v>
      </c>
      <c r="AJ14" s="167" t="s">
        <v>665</v>
      </c>
      <c r="AK14" s="9"/>
      <c r="AL14" s="9"/>
      <c r="AM14" s="9"/>
      <c r="AN14" s="9"/>
      <c r="AO14" s="9"/>
      <c r="AP14" s="9"/>
      <c r="AQ14" s="9"/>
      <c r="AR14" s="9"/>
      <c r="AS14" s="9"/>
      <c r="AT14" s="9"/>
      <c r="AU14" s="9"/>
      <c r="AV14" s="9"/>
      <c r="AW14" s="9"/>
    </row>
    <row r="15" customFormat="false" ht="14.25" hidden="false" customHeight="false" outlineLevel="0" collapsed="false">
      <c r="A15" s="181"/>
      <c r="B15" s="167" t="s">
        <v>666</v>
      </c>
      <c r="C15" s="9"/>
      <c r="D15" s="9"/>
      <c r="E15" s="9"/>
      <c r="F15" s="9"/>
      <c r="G15" s="9"/>
      <c r="H15" s="9"/>
      <c r="I15" s="9"/>
      <c r="J15" s="9"/>
      <c r="K15" s="9"/>
      <c r="L15" s="9"/>
      <c r="M15" s="9"/>
      <c r="N15" s="9"/>
      <c r="O15" s="9"/>
      <c r="R15" s="181"/>
      <c r="S15" s="167" t="s">
        <v>666</v>
      </c>
      <c r="T15" s="182" t="n">
        <v>0.423611111111111</v>
      </c>
      <c r="U15" s="9"/>
      <c r="V15" s="9"/>
      <c r="W15" s="9"/>
      <c r="X15" s="9"/>
      <c r="Y15" s="9"/>
      <c r="Z15" s="9"/>
      <c r="AA15" s="9"/>
      <c r="AB15" s="9"/>
      <c r="AC15" s="9"/>
      <c r="AD15" s="9"/>
      <c r="AE15" s="9"/>
      <c r="AF15" s="9"/>
      <c r="AH15" s="176" t="n">
        <f aca="false">AG11-AG19</f>
        <v>0.202083333333333</v>
      </c>
      <c r="AI15" s="181"/>
      <c r="AJ15" s="167" t="s">
        <v>666</v>
      </c>
      <c r="AK15" s="9"/>
      <c r="AL15" s="9"/>
      <c r="AM15" s="9"/>
      <c r="AN15" s="9"/>
      <c r="AO15" s="9"/>
      <c r="AP15" s="9"/>
      <c r="AQ15" s="9"/>
      <c r="AR15" s="9"/>
      <c r="AS15" s="9"/>
      <c r="AT15" s="9"/>
      <c r="AU15" s="9"/>
      <c r="AV15" s="9"/>
      <c r="AW15" s="9"/>
      <c r="AY15" s="177" t="n">
        <f aca="false">AY12+AY30+AY38</f>
        <v>0.39375</v>
      </c>
    </row>
    <row r="16" customFormat="false" ht="14.25" hidden="false" customHeight="true" outlineLevel="0" collapsed="false">
      <c r="A16" s="181" t="s">
        <v>669</v>
      </c>
      <c r="B16" s="167" t="s">
        <v>665</v>
      </c>
      <c r="C16" s="182"/>
      <c r="D16" s="9"/>
      <c r="E16" s="9"/>
      <c r="F16" s="9"/>
      <c r="G16" s="9"/>
      <c r="H16" s="9"/>
      <c r="I16" s="9"/>
      <c r="J16" s="9"/>
      <c r="K16" s="9"/>
      <c r="L16" s="9"/>
      <c r="M16" s="9"/>
      <c r="N16" s="9"/>
      <c r="O16" s="9"/>
      <c r="R16" s="181" t="s">
        <v>669</v>
      </c>
      <c r="S16" s="167" t="s">
        <v>665</v>
      </c>
      <c r="T16" s="182" t="n">
        <v>0.4375</v>
      </c>
      <c r="U16" s="182" t="n">
        <f aca="false">T17-T16</f>
        <v>0.00625000000000003</v>
      </c>
      <c r="V16" s="9"/>
      <c r="W16" s="9"/>
      <c r="X16" s="9"/>
      <c r="Y16" s="9"/>
      <c r="Z16" s="9"/>
      <c r="AA16" s="9"/>
      <c r="AB16" s="9"/>
      <c r="AC16" s="9"/>
      <c r="AD16" s="9"/>
      <c r="AE16" s="9"/>
      <c r="AF16" s="182" t="n">
        <f aca="false">SUM(U16)</f>
        <v>0.00625000000000003</v>
      </c>
      <c r="AG16" s="176"/>
      <c r="AI16" s="181" t="s">
        <v>669</v>
      </c>
      <c r="AJ16" s="167" t="s">
        <v>665</v>
      </c>
      <c r="AK16" s="9"/>
      <c r="AL16" s="9"/>
      <c r="AM16" s="9"/>
      <c r="AN16" s="9"/>
      <c r="AO16" s="9"/>
      <c r="AP16" s="9"/>
      <c r="AQ16" s="9"/>
      <c r="AR16" s="9"/>
      <c r="AS16" s="9"/>
      <c r="AT16" s="9"/>
      <c r="AU16" s="9"/>
      <c r="AV16" s="9"/>
      <c r="AW16" s="9"/>
    </row>
    <row r="17" customFormat="false" ht="14.25" hidden="false" customHeight="false" outlineLevel="0" collapsed="false">
      <c r="A17" s="181"/>
      <c r="B17" s="167" t="s">
        <v>666</v>
      </c>
      <c r="C17" s="182"/>
      <c r="D17" s="9"/>
      <c r="E17" s="9"/>
      <c r="F17" s="9"/>
      <c r="G17" s="9"/>
      <c r="H17" s="9"/>
      <c r="I17" s="9"/>
      <c r="J17" s="9"/>
      <c r="K17" s="9"/>
      <c r="L17" s="9"/>
      <c r="M17" s="9"/>
      <c r="N17" s="9"/>
      <c r="O17" s="9"/>
      <c r="R17" s="181"/>
      <c r="S17" s="167" t="s">
        <v>666</v>
      </c>
      <c r="T17" s="182" t="n">
        <v>0.44375</v>
      </c>
      <c r="U17" s="9"/>
      <c r="V17" s="9"/>
      <c r="W17" s="9"/>
      <c r="X17" s="9"/>
      <c r="Y17" s="9"/>
      <c r="Z17" s="9"/>
      <c r="AA17" s="9"/>
      <c r="AB17" s="9"/>
      <c r="AC17" s="9"/>
      <c r="AD17" s="9"/>
      <c r="AE17" s="9"/>
      <c r="AF17" s="9"/>
      <c r="AI17" s="181"/>
      <c r="AJ17" s="167" t="s">
        <v>666</v>
      </c>
      <c r="AK17" s="9"/>
      <c r="AL17" s="9"/>
      <c r="AM17" s="9"/>
      <c r="AN17" s="9"/>
      <c r="AO17" s="9"/>
      <c r="AP17" s="9"/>
      <c r="AQ17" s="9"/>
      <c r="AR17" s="9"/>
      <c r="AS17" s="9"/>
      <c r="AT17" s="9"/>
      <c r="AU17" s="9"/>
      <c r="AV17" s="9"/>
      <c r="AW17" s="9"/>
    </row>
    <row r="18" customFormat="false" ht="14.25" hidden="false" customHeight="true" outlineLevel="0" collapsed="false">
      <c r="A18" s="181" t="s">
        <v>670</v>
      </c>
      <c r="B18" s="167" t="s">
        <v>665</v>
      </c>
      <c r="C18" s="182" t="n">
        <v>0.333333333333333</v>
      </c>
      <c r="D18" s="182" t="n">
        <f aca="false">C19-C18</f>
        <v>0.000694444444444498</v>
      </c>
      <c r="E18" s="182" t="n">
        <v>0.352777777777778</v>
      </c>
      <c r="F18" s="182" t="n">
        <f aca="false">E19-E18</f>
        <v>0.000694444444444387</v>
      </c>
      <c r="G18" s="182" t="n">
        <v>0.45</v>
      </c>
      <c r="H18" s="182" t="n">
        <f aca="false">G19-G18</f>
        <v>0.000694444444444442</v>
      </c>
      <c r="I18" s="182" t="n">
        <v>0.0631944444444444</v>
      </c>
      <c r="J18" s="182" t="n">
        <f aca="false">I19-I18</f>
        <v>0.000694444444444442</v>
      </c>
      <c r="K18" s="9"/>
      <c r="L18" s="9"/>
      <c r="M18" s="9"/>
      <c r="N18" s="9"/>
      <c r="O18" s="182" t="n">
        <f aca="false">SUM(D18,F18,H18,J18)</f>
        <v>0.00277777777777777</v>
      </c>
      <c r="P18" s="176"/>
      <c r="Q18" s="176"/>
      <c r="R18" s="181" t="s">
        <v>670</v>
      </c>
      <c r="S18" s="167" t="s">
        <v>665</v>
      </c>
      <c r="T18" s="182" t="n">
        <v>0.44375</v>
      </c>
      <c r="U18" s="182" t="n">
        <f aca="false">T19-T18</f>
        <v>0.000694444444444387</v>
      </c>
      <c r="V18" s="182" t="n">
        <v>0.450694444444444</v>
      </c>
      <c r="W18" s="182" t="n">
        <f aca="false">V19-V18</f>
        <v>0.000694444444444442</v>
      </c>
      <c r="X18" s="182" t="n">
        <v>0.504166666666667</v>
      </c>
      <c r="Y18" s="182" t="n">
        <f aca="false">X19-X18</f>
        <v>0.00138888888888888</v>
      </c>
      <c r="Z18" s="9"/>
      <c r="AA18" s="9"/>
      <c r="AB18" s="9"/>
      <c r="AC18" s="9"/>
      <c r="AD18" s="9"/>
      <c r="AE18" s="9"/>
      <c r="AF18" s="182" t="n">
        <f aca="false">SUM(U18,W18,Y18)</f>
        <v>0.00277777777777771</v>
      </c>
      <c r="AI18" s="181" t="s">
        <v>670</v>
      </c>
      <c r="AJ18" s="167" t="s">
        <v>665</v>
      </c>
      <c r="AK18" s="182" t="n">
        <v>0.375</v>
      </c>
      <c r="AL18" s="182" t="n">
        <f aca="false">AK19-AK18</f>
        <v>0.000694444444444498</v>
      </c>
      <c r="AM18" s="182" t="n">
        <v>0.422916666666667</v>
      </c>
      <c r="AN18" s="182" t="n">
        <f aca="false">AM19-AM18</f>
        <v>0.000694444444444442</v>
      </c>
      <c r="AO18" s="182" t="n">
        <v>0.479166666666667</v>
      </c>
      <c r="AP18" s="182" t="n">
        <f aca="false">AO19-AO18</f>
        <v>0.000694444444444442</v>
      </c>
      <c r="AQ18" s="9"/>
      <c r="AR18" s="9"/>
      <c r="AS18" s="9"/>
      <c r="AT18" s="9"/>
      <c r="AU18" s="9"/>
      <c r="AV18" s="9"/>
      <c r="AW18" s="182" t="n">
        <f aca="false">SUM(AL18,AN18,AP18)</f>
        <v>0.00208333333333338</v>
      </c>
    </row>
    <row r="19" customFormat="false" ht="14.25" hidden="false" customHeight="false" outlineLevel="0" collapsed="false">
      <c r="A19" s="181"/>
      <c r="B19" s="167" t="s">
        <v>666</v>
      </c>
      <c r="C19" s="182" t="n">
        <v>0.334027777777778</v>
      </c>
      <c r="D19" s="9"/>
      <c r="E19" s="182" t="n">
        <v>0.353472222222222</v>
      </c>
      <c r="F19" s="9"/>
      <c r="G19" s="182" t="n">
        <v>0.450694444444444</v>
      </c>
      <c r="H19" s="9"/>
      <c r="I19" s="182" t="n">
        <v>0.0638888888888889</v>
      </c>
      <c r="J19" s="9"/>
      <c r="K19" s="9"/>
      <c r="L19" s="9"/>
      <c r="M19" s="9"/>
      <c r="N19" s="9"/>
      <c r="O19" s="9"/>
      <c r="P19" s="177"/>
      <c r="R19" s="181"/>
      <c r="S19" s="167" t="s">
        <v>666</v>
      </c>
      <c r="T19" s="182" t="n">
        <v>0.444444444444444</v>
      </c>
      <c r="U19" s="9"/>
      <c r="V19" s="182" t="n">
        <v>0.451388888888889</v>
      </c>
      <c r="W19" s="9"/>
      <c r="X19" s="182" t="n">
        <v>0.505555555555556</v>
      </c>
      <c r="Y19" s="9"/>
      <c r="Z19" s="9"/>
      <c r="AA19" s="9"/>
      <c r="AB19" s="9"/>
      <c r="AC19" s="9"/>
      <c r="AD19" s="9"/>
      <c r="AE19" s="9"/>
      <c r="AF19" s="9"/>
      <c r="AG19" s="176" t="n">
        <v>0.548611111111111</v>
      </c>
      <c r="AH19" s="176"/>
      <c r="AI19" s="181"/>
      <c r="AJ19" s="167" t="s">
        <v>666</v>
      </c>
      <c r="AK19" s="182" t="n">
        <v>0.375694444444445</v>
      </c>
      <c r="AL19" s="9"/>
      <c r="AM19" s="182" t="n">
        <v>0.423611111111111</v>
      </c>
      <c r="AN19" s="9"/>
      <c r="AO19" s="182" t="n">
        <v>0.479861111111111</v>
      </c>
      <c r="AP19" s="9"/>
      <c r="AQ19" s="9"/>
      <c r="AR19" s="9"/>
      <c r="AS19" s="9"/>
      <c r="AT19" s="9"/>
      <c r="AU19" s="9"/>
      <c r="AV19" s="9"/>
      <c r="AW19" s="9"/>
    </row>
    <row r="20" customFormat="false" ht="15" hidden="false" customHeight="true" outlineLevel="0" collapsed="false">
      <c r="A20" s="181" t="s">
        <v>671</v>
      </c>
      <c r="B20" s="167" t="s">
        <v>665</v>
      </c>
      <c r="C20" s="182" t="n">
        <v>0.347222222222222</v>
      </c>
      <c r="D20" s="182" t="n">
        <f aca="false">C21-C20</f>
        <v>0.00555555555555554</v>
      </c>
      <c r="E20" s="182" t="n">
        <v>0.449305555555556</v>
      </c>
      <c r="F20" s="182" t="n">
        <f aca="false">E21-E20</f>
        <v>0.000694444444444442</v>
      </c>
      <c r="G20" s="182" t="n">
        <v>0.0625</v>
      </c>
      <c r="H20" s="182" t="n">
        <f aca="false">G21-G20</f>
        <v>0.000694444444444442</v>
      </c>
      <c r="I20" s="9"/>
      <c r="J20" s="9"/>
      <c r="K20" s="9"/>
      <c r="L20" s="9"/>
      <c r="M20" s="9"/>
      <c r="N20" s="9"/>
      <c r="O20" s="182" t="n">
        <f aca="false">SUM(D20,F20,H20)</f>
        <v>0.00694444444444442</v>
      </c>
      <c r="R20" s="181" t="s">
        <v>671</v>
      </c>
      <c r="S20" s="167" t="s">
        <v>665</v>
      </c>
      <c r="T20" s="182" t="n">
        <v>0.504166666666667</v>
      </c>
      <c r="U20" s="182" t="n">
        <f aca="false">T21-T20</f>
        <v>0.00277777777777777</v>
      </c>
      <c r="V20" s="182" t="n">
        <v>0.0416666666666667</v>
      </c>
      <c r="W20" s="182" t="n">
        <f aca="false">V21-V20</f>
        <v>0.00694444444444445</v>
      </c>
      <c r="X20" s="182"/>
      <c r="Y20" s="9"/>
      <c r="Z20" s="9"/>
      <c r="AA20" s="9"/>
      <c r="AB20" s="9"/>
      <c r="AC20" s="9"/>
      <c r="AD20" s="9"/>
      <c r="AE20" s="9"/>
      <c r="AF20" s="182" t="n">
        <f aca="false">SUM(U20,W20)</f>
        <v>0.00972222222222222</v>
      </c>
      <c r="AG20" s="176" t="n">
        <v>0.625</v>
      </c>
      <c r="AI20" s="181" t="s">
        <v>671</v>
      </c>
      <c r="AJ20" s="167" t="s">
        <v>665</v>
      </c>
      <c r="AK20" s="182" t="n">
        <v>0.423611111111111</v>
      </c>
      <c r="AL20" s="182" t="n">
        <f aca="false">AK21-AK20</f>
        <v>0.00347222222222221</v>
      </c>
      <c r="AM20" s="182" t="n">
        <v>0.479861111111111</v>
      </c>
      <c r="AN20" s="182" t="n">
        <f aca="false">AM21-AM20</f>
        <v>0.00277777777777777</v>
      </c>
      <c r="AO20" s="9"/>
      <c r="AP20" s="9"/>
      <c r="AQ20" s="9"/>
      <c r="AR20" s="9"/>
      <c r="AS20" s="9"/>
      <c r="AT20" s="9"/>
      <c r="AU20" s="9"/>
      <c r="AV20" s="9"/>
      <c r="AW20" s="182" t="n">
        <f aca="false">SUM(AL20,AN20)</f>
        <v>0.00624999999999998</v>
      </c>
    </row>
    <row r="21" customFormat="false" ht="14.25" hidden="false" customHeight="false" outlineLevel="0" collapsed="false">
      <c r="A21" s="181"/>
      <c r="B21" s="167" t="s">
        <v>666</v>
      </c>
      <c r="C21" s="182" t="n">
        <v>0.352777777777778</v>
      </c>
      <c r="D21" s="9"/>
      <c r="E21" s="182" t="n">
        <v>0.45</v>
      </c>
      <c r="F21" s="9"/>
      <c r="G21" s="182" t="n">
        <v>0.0631944444444444</v>
      </c>
      <c r="H21" s="9"/>
      <c r="I21" s="9"/>
      <c r="J21" s="9"/>
      <c r="K21" s="9"/>
      <c r="L21" s="9"/>
      <c r="M21" s="9"/>
      <c r="N21" s="9"/>
      <c r="O21" s="9"/>
      <c r="P21" s="176"/>
      <c r="Q21" s="176"/>
      <c r="R21" s="181"/>
      <c r="S21" s="167" t="s">
        <v>666</v>
      </c>
      <c r="T21" s="182" t="n">
        <v>0.506944444444444</v>
      </c>
      <c r="U21" s="9"/>
      <c r="V21" s="182" t="n">
        <v>0.0486111111111111</v>
      </c>
      <c r="W21" s="9"/>
      <c r="X21" s="182"/>
      <c r="Y21" s="9"/>
      <c r="Z21" s="9"/>
      <c r="AA21" s="9"/>
      <c r="AB21" s="9"/>
      <c r="AC21" s="9"/>
      <c r="AD21" s="9"/>
      <c r="AE21" s="9"/>
      <c r="AF21" s="9"/>
      <c r="AI21" s="181"/>
      <c r="AJ21" s="167" t="s">
        <v>666</v>
      </c>
      <c r="AK21" s="182" t="n">
        <v>0.427083333333333</v>
      </c>
      <c r="AL21" s="9"/>
      <c r="AM21" s="182" t="n">
        <v>0.482638888888889</v>
      </c>
      <c r="AN21" s="9"/>
      <c r="AO21" s="9"/>
      <c r="AP21" s="9"/>
      <c r="AQ21" s="9"/>
      <c r="AR21" s="9"/>
      <c r="AS21" s="9"/>
      <c r="AT21" s="9"/>
      <c r="AU21" s="9"/>
      <c r="AV21" s="9"/>
      <c r="AW21" s="9"/>
    </row>
    <row r="22" customFormat="false" ht="15" hidden="false" customHeight="true" outlineLevel="0" collapsed="false">
      <c r="A22" s="181" t="s">
        <v>672</v>
      </c>
      <c r="B22" s="167" t="s">
        <v>665</v>
      </c>
      <c r="C22" s="9"/>
      <c r="D22" s="9"/>
      <c r="E22" s="9"/>
      <c r="F22" s="9"/>
      <c r="G22" s="9"/>
      <c r="H22" s="9"/>
      <c r="I22" s="9"/>
      <c r="J22" s="9"/>
      <c r="K22" s="9"/>
      <c r="L22" s="9"/>
      <c r="M22" s="9"/>
      <c r="N22" s="9"/>
      <c r="O22" s="9"/>
      <c r="P22" s="176"/>
      <c r="R22" s="181" t="s">
        <v>672</v>
      </c>
      <c r="S22" s="167" t="s">
        <v>665</v>
      </c>
      <c r="T22" s="9"/>
      <c r="U22" s="9"/>
      <c r="V22" s="9"/>
      <c r="W22" s="9"/>
      <c r="X22" s="9"/>
      <c r="Y22" s="9"/>
      <c r="Z22" s="9"/>
      <c r="AA22" s="9"/>
      <c r="AB22" s="9"/>
      <c r="AC22" s="9"/>
      <c r="AD22" s="9"/>
      <c r="AE22" s="9"/>
      <c r="AF22" s="9"/>
      <c r="AI22" s="181" t="s">
        <v>672</v>
      </c>
      <c r="AJ22" s="167" t="s">
        <v>665</v>
      </c>
      <c r="AK22" s="9"/>
      <c r="AL22" s="9"/>
      <c r="AM22" s="9"/>
      <c r="AN22" s="9"/>
      <c r="AO22" s="9"/>
      <c r="AP22" s="9"/>
      <c r="AQ22" s="9"/>
      <c r="AR22" s="9"/>
      <c r="AS22" s="9"/>
      <c r="AT22" s="9"/>
      <c r="AU22" s="9"/>
      <c r="AV22" s="9"/>
      <c r="AW22" s="9"/>
    </row>
    <row r="23" customFormat="false" ht="14.25" hidden="false" customHeight="false" outlineLevel="0" collapsed="false">
      <c r="A23" s="181"/>
      <c r="B23" s="167" t="s">
        <v>666</v>
      </c>
      <c r="C23" s="9"/>
      <c r="D23" s="9"/>
      <c r="E23" s="9"/>
      <c r="F23" s="9"/>
      <c r="G23" s="9"/>
      <c r="H23" s="9"/>
      <c r="I23" s="9"/>
      <c r="J23" s="9"/>
      <c r="K23" s="9"/>
      <c r="L23" s="9"/>
      <c r="M23" s="9"/>
      <c r="N23" s="9"/>
      <c r="O23" s="9"/>
      <c r="R23" s="181"/>
      <c r="S23" s="167" t="s">
        <v>666</v>
      </c>
      <c r="T23" s="9"/>
      <c r="U23" s="9"/>
      <c r="V23" s="9"/>
      <c r="W23" s="9"/>
      <c r="X23" s="9"/>
      <c r="Y23" s="9"/>
      <c r="Z23" s="9"/>
      <c r="AA23" s="9"/>
      <c r="AB23" s="9"/>
      <c r="AC23" s="9"/>
      <c r="AD23" s="9"/>
      <c r="AE23" s="9"/>
      <c r="AF23" s="9"/>
      <c r="AG23" s="176"/>
      <c r="AH23" s="176"/>
      <c r="AI23" s="181"/>
      <c r="AJ23" s="167" t="s">
        <v>666</v>
      </c>
      <c r="AK23" s="9"/>
      <c r="AL23" s="9"/>
      <c r="AM23" s="9"/>
      <c r="AN23" s="9"/>
      <c r="AO23" s="9"/>
      <c r="AP23" s="9"/>
      <c r="AQ23" s="9"/>
      <c r="AR23" s="9"/>
      <c r="AS23" s="9"/>
      <c r="AT23" s="9"/>
      <c r="AU23" s="9"/>
      <c r="AV23" s="9"/>
      <c r="AW23" s="9"/>
      <c r="AX23" s="176" t="n">
        <v>0.482638888888889</v>
      </c>
      <c r="AY23" s="177"/>
    </row>
    <row r="24" customFormat="false" ht="15" hidden="false" customHeight="true" outlineLevel="0" collapsed="false">
      <c r="A24" s="181" t="s">
        <v>673</v>
      </c>
      <c r="B24" s="167" t="s">
        <v>665</v>
      </c>
      <c r="C24" s="182" t="n">
        <v>0.375</v>
      </c>
      <c r="D24" s="182" t="n">
        <f aca="false">C25-C24</f>
        <v>0.0104166666666667</v>
      </c>
      <c r="E24" s="9"/>
      <c r="F24" s="9"/>
      <c r="G24" s="9"/>
      <c r="H24" s="9"/>
      <c r="I24" s="9"/>
      <c r="J24" s="9"/>
      <c r="K24" s="9"/>
      <c r="L24" s="9"/>
      <c r="M24" s="9"/>
      <c r="N24" s="9"/>
      <c r="O24" s="182" t="n">
        <f aca="false">SUM(D24)</f>
        <v>0.0104166666666667</v>
      </c>
      <c r="R24" s="181" t="s">
        <v>673</v>
      </c>
      <c r="S24" s="167" t="s">
        <v>665</v>
      </c>
      <c r="T24" s="182" t="n">
        <v>0.354166666666667</v>
      </c>
      <c r="U24" s="182" t="n">
        <f aca="false">T25-T24</f>
        <v>0.0104166666666666</v>
      </c>
      <c r="V24" s="182" t="n">
        <v>0.510416666666667</v>
      </c>
      <c r="W24" s="182" t="n">
        <f aca="false">V25-V24</f>
        <v>0.0104166666666667</v>
      </c>
      <c r="X24" s="9"/>
      <c r="Y24" s="9"/>
      <c r="Z24" s="9"/>
      <c r="AA24" s="9"/>
      <c r="AB24" s="9"/>
      <c r="AC24" s="9"/>
      <c r="AD24" s="9"/>
      <c r="AE24" s="9"/>
      <c r="AF24" s="182" t="n">
        <f aca="false">SUM(U24,W24)</f>
        <v>0.0208333333333334</v>
      </c>
      <c r="AG24" s="176"/>
      <c r="AI24" s="181" t="s">
        <v>673</v>
      </c>
      <c r="AJ24" s="167" t="s">
        <v>665</v>
      </c>
      <c r="AK24" s="182" t="n">
        <v>0.377083333333333</v>
      </c>
      <c r="AL24" s="182" t="n">
        <f aca="false">AK25-AK24</f>
        <v>0.0083333333333333</v>
      </c>
      <c r="AM24" s="9"/>
      <c r="AN24" s="9"/>
      <c r="AO24" s="9"/>
      <c r="AP24" s="9"/>
      <c r="AQ24" s="9"/>
      <c r="AR24" s="9"/>
      <c r="AS24" s="9"/>
      <c r="AT24" s="9"/>
      <c r="AU24" s="9"/>
      <c r="AV24" s="9"/>
      <c r="AW24" s="182" t="n">
        <f aca="false">SUM(AL24)</f>
        <v>0.0083333333333333</v>
      </c>
      <c r="AX24" s="177"/>
    </row>
    <row r="25" customFormat="false" ht="14.25" hidden="false" customHeight="false" outlineLevel="0" collapsed="false">
      <c r="A25" s="181"/>
      <c r="B25" s="167" t="s">
        <v>666</v>
      </c>
      <c r="C25" s="182" t="n">
        <v>0.385416666666667</v>
      </c>
      <c r="D25" s="9"/>
      <c r="E25" s="9"/>
      <c r="F25" s="9"/>
      <c r="G25" s="9"/>
      <c r="H25" s="9"/>
      <c r="I25" s="9"/>
      <c r="J25" s="9"/>
      <c r="K25" s="9"/>
      <c r="L25" s="9"/>
      <c r="M25" s="9"/>
      <c r="N25" s="9"/>
      <c r="O25" s="9"/>
      <c r="P25" s="176"/>
      <c r="R25" s="181"/>
      <c r="S25" s="167" t="s">
        <v>666</v>
      </c>
      <c r="T25" s="182" t="n">
        <v>0.364583333333333</v>
      </c>
      <c r="U25" s="9"/>
      <c r="V25" s="182" t="n">
        <v>0.520833333333333</v>
      </c>
      <c r="W25" s="9"/>
      <c r="X25" s="9"/>
      <c r="Y25" s="9"/>
      <c r="Z25" s="9"/>
      <c r="AA25" s="9"/>
      <c r="AB25" s="9"/>
      <c r="AC25" s="9"/>
      <c r="AD25" s="9"/>
      <c r="AE25" s="9"/>
      <c r="AF25" s="9"/>
      <c r="AI25" s="181"/>
      <c r="AJ25" s="167" t="s">
        <v>666</v>
      </c>
      <c r="AK25" s="182" t="n">
        <v>0.385416666666667</v>
      </c>
      <c r="AL25" s="9"/>
      <c r="AM25" s="9"/>
      <c r="AN25" s="9"/>
      <c r="AO25" s="9"/>
      <c r="AP25" s="9"/>
      <c r="AQ25" s="9"/>
      <c r="AR25" s="9"/>
      <c r="AS25" s="9"/>
      <c r="AT25" s="9"/>
      <c r="AU25" s="9"/>
      <c r="AV25" s="9"/>
      <c r="AW25" s="9"/>
    </row>
    <row r="26" customFormat="false" ht="15" hidden="false" customHeight="true" outlineLevel="0" collapsed="false">
      <c r="A26" s="170" t="s">
        <v>674</v>
      </c>
      <c r="B26" s="170"/>
      <c r="C26" s="170"/>
      <c r="D26" s="170"/>
      <c r="E26" s="170"/>
      <c r="F26" s="170"/>
      <c r="G26" s="170"/>
      <c r="H26" s="170"/>
      <c r="I26" s="170"/>
      <c r="J26" s="170"/>
      <c r="K26" s="170"/>
      <c r="L26" s="170"/>
      <c r="M26" s="170"/>
      <c r="N26" s="170"/>
      <c r="O26" s="170"/>
      <c r="R26" s="170" t="s">
        <v>675</v>
      </c>
      <c r="S26" s="170"/>
      <c r="T26" s="170"/>
      <c r="U26" s="170"/>
      <c r="V26" s="170"/>
      <c r="W26" s="170"/>
      <c r="X26" s="170"/>
      <c r="Y26" s="170"/>
      <c r="Z26" s="170"/>
      <c r="AA26" s="170"/>
      <c r="AB26" s="170"/>
      <c r="AC26" s="170"/>
      <c r="AD26" s="170"/>
      <c r="AE26" s="170"/>
      <c r="AF26" s="183"/>
      <c r="AI26" s="170" t="s">
        <v>676</v>
      </c>
      <c r="AJ26" s="170"/>
      <c r="AK26" s="170"/>
      <c r="AL26" s="170"/>
      <c r="AM26" s="170"/>
      <c r="AN26" s="170"/>
      <c r="AO26" s="170"/>
      <c r="AP26" s="170"/>
      <c r="AQ26" s="170"/>
      <c r="AR26" s="170"/>
      <c r="AS26" s="170"/>
      <c r="AT26" s="170"/>
      <c r="AU26" s="170"/>
      <c r="AV26" s="170"/>
      <c r="AW26" s="183"/>
    </row>
    <row r="27" customFormat="false" ht="15" hidden="false" customHeight="true" outlineLevel="0" collapsed="false">
      <c r="A27" s="172" t="s">
        <v>677</v>
      </c>
      <c r="B27" s="172"/>
      <c r="C27" s="172"/>
      <c r="D27" s="172"/>
      <c r="E27" s="172"/>
      <c r="F27" s="172"/>
      <c r="G27" s="172"/>
      <c r="H27" s="172"/>
      <c r="I27" s="172"/>
      <c r="J27" s="172"/>
      <c r="K27" s="172"/>
      <c r="L27" s="172"/>
      <c r="M27" s="172"/>
      <c r="N27" s="172"/>
      <c r="O27" s="172"/>
      <c r="R27" s="172" t="s">
        <v>678</v>
      </c>
      <c r="S27" s="172"/>
      <c r="T27" s="172"/>
      <c r="U27" s="172"/>
      <c r="V27" s="172"/>
      <c r="W27" s="172"/>
      <c r="X27" s="172"/>
      <c r="Y27" s="172"/>
      <c r="Z27" s="172"/>
      <c r="AA27" s="172"/>
      <c r="AB27" s="172"/>
      <c r="AC27" s="172"/>
      <c r="AD27" s="172"/>
      <c r="AE27" s="172"/>
      <c r="AF27" s="172"/>
      <c r="AH27" s="176"/>
      <c r="AI27" s="172" t="s">
        <v>679</v>
      </c>
      <c r="AJ27" s="172"/>
      <c r="AK27" s="172"/>
      <c r="AL27" s="172"/>
      <c r="AM27" s="172"/>
      <c r="AN27" s="172"/>
      <c r="AO27" s="172"/>
      <c r="AP27" s="172"/>
      <c r="AQ27" s="172"/>
      <c r="AR27" s="172"/>
      <c r="AS27" s="172"/>
      <c r="AT27" s="172"/>
      <c r="AU27" s="172"/>
      <c r="AV27" s="172"/>
      <c r="AW27" s="172"/>
    </row>
    <row r="28" customFormat="false" ht="14.25" hidden="false" customHeight="true" outlineLevel="0" collapsed="false">
      <c r="A28" s="172" t="s">
        <v>680</v>
      </c>
      <c r="B28" s="172"/>
      <c r="C28" s="172"/>
      <c r="D28" s="172"/>
      <c r="E28" s="172"/>
      <c r="F28" s="172"/>
      <c r="G28" s="172"/>
      <c r="H28" s="172"/>
      <c r="I28" s="172"/>
      <c r="J28" s="172"/>
      <c r="K28" s="172"/>
      <c r="L28" s="172"/>
      <c r="M28" s="172"/>
      <c r="N28" s="172"/>
      <c r="O28" s="172"/>
      <c r="R28" s="172" t="s">
        <v>681</v>
      </c>
      <c r="S28" s="172"/>
      <c r="T28" s="172"/>
      <c r="U28" s="172"/>
      <c r="V28" s="172"/>
      <c r="W28" s="172"/>
      <c r="X28" s="172"/>
      <c r="Y28" s="172"/>
      <c r="Z28" s="172"/>
      <c r="AA28" s="172"/>
      <c r="AB28" s="172"/>
      <c r="AC28" s="172"/>
      <c r="AD28" s="172"/>
      <c r="AE28" s="172"/>
      <c r="AF28" s="172"/>
      <c r="AI28" s="172" t="s">
        <v>682</v>
      </c>
      <c r="AJ28" s="172"/>
      <c r="AK28" s="172"/>
      <c r="AL28" s="172"/>
      <c r="AM28" s="172"/>
      <c r="AN28" s="172"/>
      <c r="AO28" s="172"/>
      <c r="AP28" s="172"/>
      <c r="AQ28" s="172"/>
      <c r="AR28" s="172"/>
      <c r="AS28" s="172"/>
      <c r="AT28" s="172"/>
      <c r="AU28" s="172"/>
      <c r="AV28" s="172"/>
      <c r="AW28" s="172"/>
    </row>
    <row r="29" customFormat="false" ht="14.25" hidden="false" customHeight="true" outlineLevel="0" collapsed="false">
      <c r="A29" s="174" t="s">
        <v>660</v>
      </c>
      <c r="B29" s="175"/>
      <c r="C29" s="167" t="s">
        <v>661</v>
      </c>
      <c r="D29" s="167"/>
      <c r="E29" s="167"/>
      <c r="F29" s="167"/>
      <c r="G29" s="167"/>
      <c r="H29" s="167"/>
      <c r="I29" s="167"/>
      <c r="J29" s="167"/>
      <c r="K29" s="167"/>
      <c r="L29" s="167"/>
      <c r="M29" s="167"/>
      <c r="N29" s="167"/>
      <c r="O29" s="167"/>
      <c r="R29" s="174" t="s">
        <v>660</v>
      </c>
      <c r="S29" s="175"/>
      <c r="T29" s="167" t="s">
        <v>661</v>
      </c>
      <c r="U29" s="167"/>
      <c r="V29" s="167"/>
      <c r="W29" s="167"/>
      <c r="X29" s="167"/>
      <c r="Y29" s="167"/>
      <c r="Z29" s="167"/>
      <c r="AA29" s="167"/>
      <c r="AB29" s="167"/>
      <c r="AC29" s="167"/>
      <c r="AD29" s="167"/>
      <c r="AE29" s="167"/>
      <c r="AF29" s="167"/>
      <c r="AI29" s="174" t="s">
        <v>660</v>
      </c>
      <c r="AJ29" s="175"/>
      <c r="AK29" s="167" t="s">
        <v>661</v>
      </c>
      <c r="AL29" s="167"/>
      <c r="AM29" s="167"/>
      <c r="AN29" s="167"/>
      <c r="AO29" s="167"/>
      <c r="AP29" s="167"/>
      <c r="AQ29" s="167"/>
      <c r="AR29" s="167"/>
      <c r="AS29" s="167"/>
      <c r="AT29" s="167"/>
      <c r="AU29" s="167"/>
      <c r="AV29" s="167"/>
      <c r="AW29" s="167"/>
      <c r="AX29" s="176"/>
      <c r="AY29" s="176"/>
    </row>
    <row r="30" customFormat="false" ht="14.25" hidden="false" customHeight="false" outlineLevel="0" collapsed="false">
      <c r="A30" s="174"/>
      <c r="B30" s="175"/>
      <c r="C30" s="175" t="n">
        <v>1</v>
      </c>
      <c r="D30" s="175"/>
      <c r="E30" s="175" t="n">
        <v>2</v>
      </c>
      <c r="F30" s="175"/>
      <c r="G30" s="175" t="n">
        <v>3</v>
      </c>
      <c r="H30" s="175"/>
      <c r="I30" s="175" t="n">
        <v>4</v>
      </c>
      <c r="J30" s="175"/>
      <c r="K30" s="175" t="n">
        <v>5</v>
      </c>
      <c r="L30" s="175"/>
      <c r="M30" s="175" t="n">
        <v>6</v>
      </c>
      <c r="N30" s="175"/>
      <c r="O30" s="167"/>
      <c r="R30" s="174"/>
      <c r="S30" s="175"/>
      <c r="T30" s="175" t="n">
        <v>1</v>
      </c>
      <c r="U30" s="175"/>
      <c r="V30" s="175" t="n">
        <v>2</v>
      </c>
      <c r="W30" s="175"/>
      <c r="X30" s="175" t="n">
        <v>3</v>
      </c>
      <c r="Y30" s="175"/>
      <c r="Z30" s="175" t="n">
        <v>4</v>
      </c>
      <c r="AA30" s="175"/>
      <c r="AB30" s="175" t="n">
        <v>5</v>
      </c>
      <c r="AC30" s="175"/>
      <c r="AD30" s="175" t="n">
        <v>6</v>
      </c>
      <c r="AE30" s="175"/>
      <c r="AF30" s="167"/>
      <c r="AI30" s="174"/>
      <c r="AJ30" s="175"/>
      <c r="AK30" s="175" t="n">
        <v>1</v>
      </c>
      <c r="AL30" s="175"/>
      <c r="AM30" s="175" t="n">
        <v>2</v>
      </c>
      <c r="AN30" s="175"/>
      <c r="AO30" s="175" t="n">
        <v>3</v>
      </c>
      <c r="AP30" s="175"/>
      <c r="AQ30" s="175" t="n">
        <v>4</v>
      </c>
      <c r="AR30" s="175"/>
      <c r="AS30" s="175" t="n">
        <v>5</v>
      </c>
      <c r="AT30" s="175"/>
      <c r="AU30" s="175" t="n">
        <v>6</v>
      </c>
      <c r="AV30" s="175"/>
      <c r="AW30" s="167"/>
      <c r="AX30" s="176" t="n">
        <v>0.327777777777778</v>
      </c>
      <c r="AY30" s="176" t="n">
        <f aca="false">AX33-AX30</f>
        <v>0.145833333333333</v>
      </c>
    </row>
    <row r="31" customFormat="false" ht="14.25" hidden="false" customHeight="true" outlineLevel="0" collapsed="false">
      <c r="A31" s="181" t="s">
        <v>683</v>
      </c>
      <c r="B31" s="167" t="s">
        <v>665</v>
      </c>
      <c r="C31" s="182" t="n">
        <v>0.3125</v>
      </c>
      <c r="D31" s="182" t="n">
        <f aca="false">C32-C31</f>
        <v>0.0208333333333333</v>
      </c>
      <c r="E31" s="9"/>
      <c r="F31" s="9"/>
      <c r="G31" s="9"/>
      <c r="H31" s="9"/>
      <c r="I31" s="9"/>
      <c r="J31" s="9"/>
      <c r="K31" s="9"/>
      <c r="L31" s="9"/>
      <c r="M31" s="9"/>
      <c r="N31" s="9"/>
      <c r="O31" s="182" t="n">
        <f aca="false">D31</f>
        <v>0.0208333333333333</v>
      </c>
      <c r="R31" s="181" t="s">
        <v>683</v>
      </c>
      <c r="S31" s="167" t="s">
        <v>665</v>
      </c>
      <c r="T31" s="9"/>
      <c r="U31" s="9"/>
      <c r="V31" s="9"/>
      <c r="W31" s="9"/>
      <c r="X31" s="9"/>
      <c r="Y31" s="9"/>
      <c r="Z31" s="9"/>
      <c r="AA31" s="9"/>
      <c r="AB31" s="9"/>
      <c r="AC31" s="9"/>
      <c r="AD31" s="9"/>
      <c r="AE31" s="9"/>
      <c r="AF31" s="9"/>
      <c r="AI31" s="181" t="s">
        <v>684</v>
      </c>
      <c r="AJ31" s="167" t="s">
        <v>665</v>
      </c>
      <c r="AK31" s="9"/>
      <c r="AL31" s="9"/>
      <c r="AM31" s="9"/>
      <c r="AN31" s="9"/>
      <c r="AO31" s="9"/>
      <c r="AP31" s="9"/>
      <c r="AQ31" s="9"/>
      <c r="AR31" s="9"/>
      <c r="AS31" s="9"/>
      <c r="AT31" s="9"/>
      <c r="AU31" s="9"/>
      <c r="AV31" s="9"/>
      <c r="AW31" s="9"/>
    </row>
    <row r="32" customFormat="false" ht="14.25" hidden="false" customHeight="false" outlineLevel="0" collapsed="false">
      <c r="A32" s="181"/>
      <c r="B32" s="167" t="s">
        <v>666</v>
      </c>
      <c r="C32" s="182" t="n">
        <v>0.333333333333333</v>
      </c>
      <c r="D32" s="9"/>
      <c r="E32" s="9"/>
      <c r="F32" s="9"/>
      <c r="G32" s="9"/>
      <c r="H32" s="9"/>
      <c r="I32" s="9"/>
      <c r="J32" s="9"/>
      <c r="K32" s="9"/>
      <c r="L32" s="9"/>
      <c r="M32" s="9"/>
      <c r="N32" s="9"/>
      <c r="O32" s="9"/>
      <c r="R32" s="181"/>
      <c r="S32" s="167" t="s">
        <v>666</v>
      </c>
      <c r="T32" s="9"/>
      <c r="U32" s="9"/>
      <c r="V32" s="9"/>
      <c r="W32" s="9"/>
      <c r="X32" s="9"/>
      <c r="Y32" s="9"/>
      <c r="Z32" s="9"/>
      <c r="AA32" s="9"/>
      <c r="AB32" s="9"/>
      <c r="AC32" s="9"/>
      <c r="AD32" s="9"/>
      <c r="AE32" s="9"/>
      <c r="AF32" s="9"/>
      <c r="AI32" s="181"/>
      <c r="AJ32" s="167" t="s">
        <v>666</v>
      </c>
      <c r="AK32" s="9"/>
      <c r="AL32" s="9"/>
      <c r="AM32" s="9"/>
      <c r="AN32" s="9"/>
      <c r="AO32" s="9"/>
      <c r="AP32" s="9"/>
      <c r="AQ32" s="9"/>
      <c r="AR32" s="9"/>
      <c r="AS32" s="9"/>
      <c r="AT32" s="9"/>
      <c r="AU32" s="9"/>
      <c r="AV32" s="9"/>
      <c r="AW32" s="9"/>
    </row>
    <row r="33" customFormat="false" ht="15" hidden="false" customHeight="true" outlineLevel="0" collapsed="false">
      <c r="A33" s="181" t="s">
        <v>685</v>
      </c>
      <c r="B33" s="167" t="s">
        <v>665</v>
      </c>
      <c r="C33" s="182" t="n">
        <v>0.333333333333333</v>
      </c>
      <c r="D33" s="182" t="n">
        <f aca="false">C34-C33</f>
        <v>0.00347222222222227</v>
      </c>
      <c r="E33" s="182" t="n">
        <v>0.434027777777778</v>
      </c>
      <c r="F33" s="182" t="n">
        <f aca="false">E34-E33</f>
        <v>0.00277777777777777</v>
      </c>
      <c r="G33" s="9"/>
      <c r="H33" s="9"/>
      <c r="I33" s="9"/>
      <c r="J33" s="9"/>
      <c r="K33" s="9"/>
      <c r="L33" s="9"/>
      <c r="M33" s="9"/>
      <c r="N33" s="9"/>
      <c r="O33" s="182" t="n">
        <f aca="false">SUM(D33,F33)</f>
        <v>0.00625000000000003</v>
      </c>
      <c r="R33" s="181" t="s">
        <v>686</v>
      </c>
      <c r="S33" s="167" t="s">
        <v>665</v>
      </c>
      <c r="T33" s="182" t="n">
        <v>0.125</v>
      </c>
      <c r="U33" s="182" t="n">
        <f aca="false">T34-T33</f>
        <v>0.00347222222222224</v>
      </c>
      <c r="V33" s="182" t="n">
        <v>0.208333333333333</v>
      </c>
      <c r="W33" s="182" t="n">
        <f aca="false">V34-V33</f>
        <v>0.00347222222222221</v>
      </c>
      <c r="X33" s="9"/>
      <c r="Y33" s="9"/>
      <c r="Z33" s="9"/>
      <c r="AA33" s="9"/>
      <c r="AB33" s="9"/>
      <c r="AC33" s="9"/>
      <c r="AD33" s="9"/>
      <c r="AE33" s="9"/>
      <c r="AF33" s="182" t="n">
        <f aca="false">SUM(U33,W33)</f>
        <v>0.00694444444444445</v>
      </c>
      <c r="AI33" s="181" t="s">
        <v>687</v>
      </c>
      <c r="AJ33" s="167" t="s">
        <v>665</v>
      </c>
      <c r="AK33" s="9"/>
      <c r="AL33" s="9"/>
      <c r="AM33" s="9"/>
      <c r="AN33" s="9"/>
      <c r="AO33" s="9"/>
      <c r="AP33" s="9"/>
      <c r="AQ33" s="9"/>
      <c r="AR33" s="9"/>
      <c r="AS33" s="9"/>
      <c r="AT33" s="9"/>
      <c r="AU33" s="9"/>
      <c r="AV33" s="9"/>
      <c r="AW33" s="9"/>
      <c r="AX33" s="176" t="n">
        <v>0.473611111111111</v>
      </c>
      <c r="AY33" s="177"/>
    </row>
    <row r="34" customFormat="false" ht="14.25" hidden="false" customHeight="false" outlineLevel="0" collapsed="false">
      <c r="A34" s="181"/>
      <c r="B34" s="167" t="s">
        <v>666</v>
      </c>
      <c r="C34" s="182" t="n">
        <v>0.336805555555556</v>
      </c>
      <c r="D34" s="9"/>
      <c r="E34" s="182" t="n">
        <v>0.436805555555556</v>
      </c>
      <c r="F34" s="9"/>
      <c r="G34" s="9"/>
      <c r="H34" s="9"/>
      <c r="I34" s="9"/>
      <c r="J34" s="9"/>
      <c r="K34" s="9"/>
      <c r="L34" s="9"/>
      <c r="M34" s="9"/>
      <c r="N34" s="9"/>
      <c r="O34" s="9"/>
      <c r="R34" s="181"/>
      <c r="S34" s="167" t="s">
        <v>666</v>
      </c>
      <c r="T34" s="182" t="n">
        <v>0.128472222222222</v>
      </c>
      <c r="U34" s="9"/>
      <c r="V34" s="182" t="n">
        <v>0.211805555555556</v>
      </c>
      <c r="W34" s="9"/>
      <c r="X34" s="9"/>
      <c r="Y34" s="9"/>
      <c r="Z34" s="9"/>
      <c r="AA34" s="9"/>
      <c r="AB34" s="9"/>
      <c r="AC34" s="9"/>
      <c r="AD34" s="9"/>
      <c r="AE34" s="9"/>
      <c r="AF34" s="9"/>
      <c r="AI34" s="181"/>
      <c r="AJ34" s="167" t="s">
        <v>666</v>
      </c>
      <c r="AK34" s="9"/>
      <c r="AL34" s="9"/>
      <c r="AM34" s="9"/>
      <c r="AN34" s="9"/>
      <c r="AO34" s="9"/>
      <c r="AP34" s="9"/>
      <c r="AQ34" s="9"/>
      <c r="AR34" s="9"/>
      <c r="AS34" s="9"/>
      <c r="AT34" s="9"/>
      <c r="AU34" s="9"/>
      <c r="AV34" s="9"/>
      <c r="AW34" s="9"/>
      <c r="AX34" s="177"/>
      <c r="AY34" s="176"/>
    </row>
    <row r="35" customFormat="false" ht="14.25" hidden="false" customHeight="true" outlineLevel="0" collapsed="false">
      <c r="A35" s="181" t="s">
        <v>668</v>
      </c>
      <c r="B35" s="167" t="s">
        <v>665</v>
      </c>
      <c r="C35" s="182" t="n">
        <v>0.340277777777778</v>
      </c>
      <c r="D35" s="182" t="n">
        <f aca="false">C36-C35</f>
        <v>0.000694444444444498</v>
      </c>
      <c r="E35" s="182" t="n">
        <v>0.436805555555556</v>
      </c>
      <c r="F35" s="182" t="n">
        <f aca="false">E36-E35</f>
        <v>0.001388888888889</v>
      </c>
      <c r="G35" s="9"/>
      <c r="H35" s="9"/>
      <c r="I35" s="9"/>
      <c r="J35" s="9"/>
      <c r="K35" s="9"/>
      <c r="L35" s="9"/>
      <c r="M35" s="9"/>
      <c r="N35" s="9"/>
      <c r="O35" s="182" t="n">
        <f aca="false">SUM(D35,F35)</f>
        <v>0.00208333333333349</v>
      </c>
      <c r="R35" s="181" t="s">
        <v>668</v>
      </c>
      <c r="S35" s="167" t="s">
        <v>665</v>
      </c>
      <c r="T35" s="182" t="n">
        <v>0.128472222222222</v>
      </c>
      <c r="U35" s="182" t="n">
        <f aca="false">T36-T35</f>
        <v>0.000694444444444442</v>
      </c>
      <c r="V35" s="182" t="n">
        <v>0.211805555555556</v>
      </c>
      <c r="W35" s="182" t="n">
        <f aca="false">V36-V35</f>
        <v>0.00347222222222224</v>
      </c>
      <c r="X35" s="9"/>
      <c r="Y35" s="9"/>
      <c r="Z35" s="9"/>
      <c r="AA35" s="9"/>
      <c r="AB35" s="9"/>
      <c r="AC35" s="9"/>
      <c r="AD35" s="9"/>
      <c r="AE35" s="9"/>
      <c r="AF35" s="182" t="n">
        <f aca="false">SUM(U35,W35)</f>
        <v>0.00416666666666668</v>
      </c>
      <c r="AI35" s="181" t="s">
        <v>688</v>
      </c>
      <c r="AJ35" s="167" t="s">
        <v>665</v>
      </c>
      <c r="AK35" s="182" t="n">
        <v>0.327777777777778</v>
      </c>
      <c r="AL35" s="182" t="n">
        <f aca="false">AK36-AK35</f>
        <v>0.0402777777777778</v>
      </c>
      <c r="AM35" s="9"/>
      <c r="AN35" s="9"/>
      <c r="AO35" s="9"/>
      <c r="AP35" s="9"/>
      <c r="AQ35" s="9"/>
      <c r="AR35" s="9"/>
      <c r="AS35" s="9"/>
      <c r="AT35" s="9"/>
      <c r="AU35" s="9"/>
      <c r="AV35" s="9"/>
      <c r="AW35" s="182" t="n">
        <f aca="false">SUM(AL35)</f>
        <v>0.0402777777777778</v>
      </c>
    </row>
    <row r="36" customFormat="false" ht="14.25" hidden="false" customHeight="false" outlineLevel="0" collapsed="false">
      <c r="A36" s="181"/>
      <c r="B36" s="167" t="s">
        <v>666</v>
      </c>
      <c r="C36" s="182" t="n">
        <v>0.340972222222222</v>
      </c>
      <c r="D36" s="9"/>
      <c r="E36" s="182" t="n">
        <v>0.438194444444445</v>
      </c>
      <c r="F36" s="9"/>
      <c r="G36" s="9"/>
      <c r="H36" s="9"/>
      <c r="I36" s="9"/>
      <c r="J36" s="9"/>
      <c r="K36" s="9"/>
      <c r="L36" s="9"/>
      <c r="M36" s="9"/>
      <c r="N36" s="9"/>
      <c r="O36" s="9"/>
      <c r="R36" s="181"/>
      <c r="S36" s="167" t="s">
        <v>666</v>
      </c>
      <c r="T36" s="182" t="n">
        <v>0.129166666666667</v>
      </c>
      <c r="U36" s="9"/>
      <c r="V36" s="182" t="n">
        <v>0.215277777777778</v>
      </c>
      <c r="W36" s="9"/>
      <c r="X36" s="9"/>
      <c r="Y36" s="9"/>
      <c r="Z36" s="9"/>
      <c r="AA36" s="9"/>
      <c r="AB36" s="9"/>
      <c r="AC36" s="9"/>
      <c r="AD36" s="9"/>
      <c r="AE36" s="9"/>
      <c r="AF36" s="9"/>
      <c r="AI36" s="181"/>
      <c r="AJ36" s="167" t="s">
        <v>666</v>
      </c>
      <c r="AK36" s="182" t="n">
        <v>0.368055555555556</v>
      </c>
      <c r="AL36" s="9"/>
      <c r="AM36" s="9"/>
      <c r="AN36" s="9"/>
      <c r="AO36" s="9"/>
      <c r="AP36" s="9"/>
      <c r="AQ36" s="9"/>
      <c r="AR36" s="9"/>
      <c r="AS36" s="9"/>
      <c r="AT36" s="9"/>
      <c r="AU36" s="9"/>
      <c r="AV36" s="9"/>
      <c r="AW36" s="9"/>
    </row>
    <row r="37" customFormat="false" ht="15" hidden="false" customHeight="true" outlineLevel="0" collapsed="false">
      <c r="A37" s="181" t="s">
        <v>689</v>
      </c>
      <c r="B37" s="167" t="s">
        <v>665</v>
      </c>
      <c r="C37" s="182" t="n">
        <v>0.340277777777778</v>
      </c>
      <c r="D37" s="182" t="n">
        <f aca="false">C38-C37</f>
        <v>0.0486111111111112</v>
      </c>
      <c r="E37" s="182" t="n">
        <v>0.390277777777778</v>
      </c>
      <c r="F37" s="182" t="n">
        <f aca="false">E38-E37</f>
        <v>0.0229166666666666</v>
      </c>
      <c r="G37" s="182" t="n">
        <v>0.414583333333333</v>
      </c>
      <c r="H37" s="182" t="n">
        <f aca="false">G38-G37</f>
        <v>0.0166666666666667</v>
      </c>
      <c r="I37" s="182" t="n">
        <v>0.432638888888889</v>
      </c>
      <c r="J37" s="182" t="n">
        <f aca="false">I38-I37</f>
        <v>0.0256944444444445</v>
      </c>
      <c r="K37" s="182"/>
      <c r="L37" s="9"/>
      <c r="M37" s="182"/>
      <c r="N37" s="9"/>
      <c r="O37" s="182" t="n">
        <f aca="false">SUM(D37,F37,H37,J37)</f>
        <v>0.113888888888889</v>
      </c>
      <c r="R37" s="181" t="s">
        <v>689</v>
      </c>
      <c r="S37" s="167" t="s">
        <v>665</v>
      </c>
      <c r="T37" s="182" t="n">
        <v>0.130555555555556</v>
      </c>
      <c r="U37" s="182" t="n">
        <f aca="false">T38-T37</f>
        <v>0.0673611111111111</v>
      </c>
      <c r="V37" s="182" t="n">
        <v>0.198611111111111</v>
      </c>
      <c r="W37" s="182" t="n">
        <f aca="false">V38-V37</f>
        <v>0.0305555555555556</v>
      </c>
      <c r="X37" s="182" t="n">
        <v>0.230555555555556</v>
      </c>
      <c r="Y37" s="182" t="n">
        <f aca="false">X38-X37</f>
        <v>0.0194444444444445</v>
      </c>
      <c r="Z37" s="182"/>
      <c r="AA37" s="9"/>
      <c r="AB37" s="182"/>
      <c r="AC37" s="9"/>
      <c r="AD37" s="182"/>
      <c r="AE37" s="9"/>
      <c r="AF37" s="182" t="n">
        <f aca="false">SUM(U37,W37,Y37)</f>
        <v>0.117361111111111</v>
      </c>
      <c r="AI37" s="181" t="s">
        <v>690</v>
      </c>
      <c r="AJ37" s="167" t="s">
        <v>665</v>
      </c>
      <c r="AK37" s="182" t="n">
        <v>0.420833333333333</v>
      </c>
      <c r="AL37" s="182" t="n">
        <f aca="false">AK38-AK37</f>
        <v>0.00138888888888888</v>
      </c>
      <c r="AM37" s="9"/>
      <c r="AN37" s="9"/>
      <c r="AO37" s="9"/>
      <c r="AP37" s="9"/>
      <c r="AQ37" s="9"/>
      <c r="AR37" s="9"/>
      <c r="AS37" s="9"/>
      <c r="AT37" s="9"/>
      <c r="AU37" s="9"/>
      <c r="AV37" s="9"/>
      <c r="AW37" s="182" t="n">
        <f aca="false">AL37</f>
        <v>0.00138888888888888</v>
      </c>
      <c r="AX37" s="176"/>
      <c r="AY37" s="176"/>
    </row>
    <row r="38" customFormat="false" ht="14.25" hidden="false" customHeight="false" outlineLevel="0" collapsed="false">
      <c r="A38" s="181"/>
      <c r="B38" s="167" t="s">
        <v>666</v>
      </c>
      <c r="C38" s="182" t="n">
        <v>0.388888888888889</v>
      </c>
      <c r="D38" s="9"/>
      <c r="E38" s="182" t="n">
        <v>0.413194444444444</v>
      </c>
      <c r="F38" s="9"/>
      <c r="G38" s="182" t="n">
        <v>0.43125</v>
      </c>
      <c r="H38" s="9"/>
      <c r="I38" s="182" t="n">
        <v>0.458333333333333</v>
      </c>
      <c r="J38" s="9"/>
      <c r="K38" s="182"/>
      <c r="L38" s="9"/>
      <c r="M38" s="182"/>
      <c r="N38" s="9"/>
      <c r="O38" s="9"/>
      <c r="R38" s="181"/>
      <c r="S38" s="167" t="s">
        <v>666</v>
      </c>
      <c r="T38" s="182" t="n">
        <v>0.197916666666667</v>
      </c>
      <c r="U38" s="9"/>
      <c r="V38" s="182" t="n">
        <v>0.229166666666667</v>
      </c>
      <c r="W38" s="9"/>
      <c r="X38" s="182" t="n">
        <v>0.25</v>
      </c>
      <c r="Y38" s="9"/>
      <c r="Z38" s="182"/>
      <c r="AA38" s="9"/>
      <c r="AB38" s="182"/>
      <c r="AC38" s="9"/>
      <c r="AD38" s="182"/>
      <c r="AE38" s="9"/>
      <c r="AF38" s="9"/>
      <c r="AI38" s="181"/>
      <c r="AJ38" s="167" t="s">
        <v>666</v>
      </c>
      <c r="AK38" s="182" t="n">
        <v>0.422222222222222</v>
      </c>
      <c r="AL38" s="9"/>
      <c r="AM38" s="9"/>
      <c r="AN38" s="9"/>
      <c r="AO38" s="9"/>
      <c r="AP38" s="9"/>
      <c r="AQ38" s="9"/>
      <c r="AR38" s="9"/>
      <c r="AS38" s="9"/>
      <c r="AT38" s="9"/>
      <c r="AU38" s="9"/>
      <c r="AV38" s="9"/>
      <c r="AW38" s="9"/>
      <c r="AX38" s="176" t="n">
        <v>0.336805555555556</v>
      </c>
      <c r="AY38" s="176" t="n">
        <f aca="false">AX39-AX38</f>
        <v>0.133333333333333</v>
      </c>
    </row>
    <row r="39" customFormat="false" ht="14.25" hidden="false" customHeight="true" outlineLevel="0" collapsed="false">
      <c r="A39" s="181" t="s">
        <v>691</v>
      </c>
      <c r="B39" s="167" t="s">
        <v>665</v>
      </c>
      <c r="C39" s="182" t="n">
        <v>0.388888888888889</v>
      </c>
      <c r="D39" s="182" t="n">
        <f aca="false">C40-C39</f>
        <v>0.000694444444444442</v>
      </c>
      <c r="E39" s="182" t="n">
        <v>0.413194444444444</v>
      </c>
      <c r="F39" s="182" t="n">
        <f aca="false">E40-E39</f>
        <v>0.000694444444444498</v>
      </c>
      <c r="G39" s="182" t="n">
        <v>0.43125</v>
      </c>
      <c r="H39" s="182" t="n">
        <f aca="false">G40-G39</f>
        <v>0.000694444444444498</v>
      </c>
      <c r="I39" s="182" t="n">
        <v>0.458333333333333</v>
      </c>
      <c r="J39" s="182" t="n">
        <f aca="false">I40-I39</f>
        <v>0.000694444444444498</v>
      </c>
      <c r="K39" s="182"/>
      <c r="L39" s="9"/>
      <c r="M39" s="9"/>
      <c r="N39" s="9"/>
      <c r="O39" s="182" t="n">
        <f aca="false">SUM(D39,F39,H39,J39)</f>
        <v>0.00277777777777793</v>
      </c>
      <c r="R39" s="181" t="s">
        <v>692</v>
      </c>
      <c r="S39" s="167" t="s">
        <v>665</v>
      </c>
      <c r="T39" s="182" t="n">
        <v>0.197916666666667</v>
      </c>
      <c r="U39" s="182" t="n">
        <f aca="false">T40-T39</f>
        <v>0.000694444444444442</v>
      </c>
      <c r="V39" s="182" t="n">
        <v>0.229166666666667</v>
      </c>
      <c r="W39" s="182" t="n">
        <f aca="false">V40-V39</f>
        <v>0.000694444444444442</v>
      </c>
      <c r="X39" s="182" t="n">
        <v>0.25</v>
      </c>
      <c r="Y39" s="182" t="n">
        <f aca="false">X40-X39</f>
        <v>0.000694444444444442</v>
      </c>
      <c r="Z39" s="9"/>
      <c r="AA39" s="9"/>
      <c r="AB39" s="9"/>
      <c r="AC39" s="9"/>
      <c r="AD39" s="9"/>
      <c r="AE39" s="9"/>
      <c r="AF39" s="182" t="n">
        <f aca="false">SUM(U39,W39,Y39)</f>
        <v>0.00208333333333333</v>
      </c>
      <c r="AI39" s="181" t="s">
        <v>693</v>
      </c>
      <c r="AJ39" s="167" t="s">
        <v>665</v>
      </c>
      <c r="AK39" s="182" t="n">
        <v>0.449305555555556</v>
      </c>
      <c r="AL39" s="182" t="n">
        <f aca="false">AK40-AK39</f>
        <v>0.000694444444444442</v>
      </c>
      <c r="AM39" s="182" t="n">
        <v>0.46875</v>
      </c>
      <c r="AN39" s="182" t="n">
        <f aca="false">AM40-AM39</f>
        <v>0.00347222222222227</v>
      </c>
      <c r="AO39" s="9"/>
      <c r="AP39" s="9"/>
      <c r="AQ39" s="9"/>
      <c r="AR39" s="9"/>
      <c r="AS39" s="9"/>
      <c r="AT39" s="9"/>
      <c r="AU39" s="9"/>
      <c r="AV39" s="9"/>
      <c r="AW39" s="182" t="n">
        <f aca="false">SUM(AL39,AN39)</f>
        <v>0.00416666666666671</v>
      </c>
      <c r="AX39" s="176" t="n">
        <v>0.470138888888889</v>
      </c>
    </row>
    <row r="40" customFormat="false" ht="14.25" hidden="false" customHeight="false" outlineLevel="0" collapsed="false">
      <c r="A40" s="181"/>
      <c r="B40" s="167" t="s">
        <v>666</v>
      </c>
      <c r="C40" s="182" t="n">
        <v>0.389583333333333</v>
      </c>
      <c r="D40" s="9"/>
      <c r="E40" s="182" t="n">
        <v>0.413888888888889</v>
      </c>
      <c r="F40" s="9"/>
      <c r="G40" s="182" t="n">
        <v>0.431944444444444</v>
      </c>
      <c r="H40" s="9"/>
      <c r="I40" s="182" t="n">
        <v>0.459027777777778</v>
      </c>
      <c r="J40" s="9"/>
      <c r="K40" s="182"/>
      <c r="L40" s="9"/>
      <c r="M40" s="9"/>
      <c r="N40" s="9"/>
      <c r="O40" s="9"/>
      <c r="R40" s="181"/>
      <c r="S40" s="167" t="s">
        <v>666</v>
      </c>
      <c r="T40" s="182" t="n">
        <v>0.198611111111111</v>
      </c>
      <c r="U40" s="9"/>
      <c r="V40" s="182" t="n">
        <v>0.229861111111111</v>
      </c>
      <c r="W40" s="9"/>
      <c r="X40" s="182" t="n">
        <v>0.250694444444444</v>
      </c>
      <c r="Y40" s="9"/>
      <c r="Z40" s="9"/>
      <c r="AA40" s="9"/>
      <c r="AB40" s="9"/>
      <c r="AC40" s="9"/>
      <c r="AD40" s="9"/>
      <c r="AE40" s="9"/>
      <c r="AF40" s="9"/>
      <c r="AI40" s="181"/>
      <c r="AJ40" s="167" t="s">
        <v>666</v>
      </c>
      <c r="AK40" s="182" t="n">
        <v>0.45</v>
      </c>
      <c r="AL40" s="9"/>
      <c r="AM40" s="182" t="n">
        <v>0.472222222222222</v>
      </c>
      <c r="AN40" s="9"/>
      <c r="AO40" s="9"/>
      <c r="AP40" s="9"/>
      <c r="AQ40" s="9"/>
      <c r="AR40" s="9"/>
      <c r="AS40" s="9"/>
      <c r="AT40" s="9"/>
      <c r="AU40" s="9"/>
      <c r="AV40" s="9"/>
      <c r="AW40" s="9"/>
    </row>
    <row r="41" customFormat="false" ht="14.25" hidden="false" customHeight="true" outlineLevel="0" collapsed="false">
      <c r="A41" s="181" t="s">
        <v>672</v>
      </c>
      <c r="B41" s="167" t="s">
        <v>665</v>
      </c>
      <c r="C41" s="9"/>
      <c r="D41" s="9"/>
      <c r="E41" s="9"/>
      <c r="F41" s="9"/>
      <c r="G41" s="9"/>
      <c r="H41" s="9"/>
      <c r="I41" s="9"/>
      <c r="J41" s="9"/>
      <c r="K41" s="9"/>
      <c r="L41" s="9"/>
      <c r="M41" s="9"/>
      <c r="N41" s="9"/>
      <c r="O41" s="9"/>
      <c r="R41" s="181" t="s">
        <v>672</v>
      </c>
      <c r="S41" s="167" t="s">
        <v>665</v>
      </c>
      <c r="T41" s="9"/>
      <c r="U41" s="9"/>
      <c r="V41" s="9"/>
      <c r="W41" s="9"/>
      <c r="X41" s="9"/>
      <c r="Y41" s="9"/>
      <c r="Z41" s="9"/>
      <c r="AA41" s="9"/>
      <c r="AB41" s="9"/>
      <c r="AC41" s="9"/>
      <c r="AD41" s="9"/>
      <c r="AE41" s="9"/>
      <c r="AF41" s="9"/>
      <c r="AI41" s="181" t="s">
        <v>694</v>
      </c>
      <c r="AJ41" s="167" t="s">
        <v>665</v>
      </c>
      <c r="AK41" s="182" t="n">
        <v>0.45</v>
      </c>
      <c r="AL41" s="182" t="n">
        <f aca="false">AK42-AK41</f>
        <v>0.00138888888888888</v>
      </c>
      <c r="AM41" s="182" t="n">
        <v>0.472222222222222</v>
      </c>
      <c r="AN41" s="182" t="n">
        <f aca="false">AM42-AM41</f>
        <v>0.00138888888888888</v>
      </c>
      <c r="AO41" s="9"/>
      <c r="AP41" s="9"/>
      <c r="AQ41" s="9"/>
      <c r="AR41" s="9"/>
      <c r="AS41" s="9"/>
      <c r="AT41" s="9"/>
      <c r="AU41" s="9"/>
      <c r="AV41" s="9"/>
      <c r="AW41" s="182" t="n">
        <f aca="false">SUM(AL41,AN41)</f>
        <v>0.00277777777777777</v>
      </c>
    </row>
    <row r="42" customFormat="false" ht="14.25" hidden="false" customHeight="false" outlineLevel="0" collapsed="false">
      <c r="A42" s="181"/>
      <c r="B42" s="167" t="s">
        <v>666</v>
      </c>
      <c r="C42" s="9"/>
      <c r="D42" s="9"/>
      <c r="E42" s="9"/>
      <c r="F42" s="9"/>
      <c r="G42" s="9"/>
      <c r="H42" s="9"/>
      <c r="I42" s="9"/>
      <c r="J42" s="9"/>
      <c r="K42" s="9"/>
      <c r="L42" s="9"/>
      <c r="M42" s="9"/>
      <c r="N42" s="9"/>
      <c r="O42" s="9"/>
      <c r="R42" s="181"/>
      <c r="S42" s="167" t="s">
        <v>666</v>
      </c>
      <c r="T42" s="9"/>
      <c r="U42" s="9"/>
      <c r="V42" s="9"/>
      <c r="W42" s="9"/>
      <c r="X42" s="9"/>
      <c r="Y42" s="9"/>
      <c r="Z42" s="9"/>
      <c r="AA42" s="9"/>
      <c r="AB42" s="9"/>
      <c r="AC42" s="9"/>
      <c r="AD42" s="9"/>
      <c r="AE42" s="9"/>
      <c r="AF42" s="9"/>
      <c r="AI42" s="181"/>
      <c r="AJ42" s="167" t="s">
        <v>666</v>
      </c>
      <c r="AK42" s="182" t="n">
        <v>0.451388888888889</v>
      </c>
      <c r="AL42" s="9"/>
      <c r="AM42" s="182" t="n">
        <v>0.473611111111111</v>
      </c>
      <c r="AN42" s="9"/>
      <c r="AO42" s="9"/>
      <c r="AP42" s="9"/>
      <c r="AQ42" s="9"/>
      <c r="AR42" s="9"/>
      <c r="AS42" s="9"/>
      <c r="AT42" s="9"/>
      <c r="AU42" s="9"/>
      <c r="AV42" s="9"/>
      <c r="AW42" s="9"/>
    </row>
    <row r="43" customFormat="false" ht="15" hidden="false" customHeight="true" outlineLevel="0" collapsed="false">
      <c r="A43" s="184" t="s">
        <v>695</v>
      </c>
      <c r="B43" s="167" t="s">
        <v>665</v>
      </c>
      <c r="C43" s="182" t="n">
        <v>0.375</v>
      </c>
      <c r="D43" s="182" t="n">
        <f aca="false">C44-C43</f>
        <v>0.0104166666666667</v>
      </c>
      <c r="E43" s="9"/>
      <c r="F43" s="9"/>
      <c r="G43" s="9"/>
      <c r="H43" s="9"/>
      <c r="I43" s="9"/>
      <c r="J43" s="9"/>
      <c r="K43" s="9"/>
      <c r="L43" s="9"/>
      <c r="M43" s="9"/>
      <c r="N43" s="9"/>
      <c r="O43" s="182" t="n">
        <f aca="false">SUM(D43)</f>
        <v>0.0104166666666667</v>
      </c>
      <c r="R43" s="184" t="s">
        <v>673</v>
      </c>
      <c r="S43" s="167" t="s">
        <v>665</v>
      </c>
      <c r="T43" s="182" t="n">
        <v>0.145833333333333</v>
      </c>
      <c r="U43" s="182" t="n">
        <f aca="false">T44-T43</f>
        <v>0.00347222222222221</v>
      </c>
      <c r="V43" s="9"/>
      <c r="W43" s="9"/>
      <c r="X43" s="9"/>
      <c r="Y43" s="9"/>
      <c r="Z43" s="9"/>
      <c r="AA43" s="9"/>
      <c r="AB43" s="9"/>
      <c r="AC43" s="9"/>
      <c r="AD43" s="9"/>
      <c r="AE43" s="9"/>
      <c r="AF43" s="182" t="n">
        <f aca="false">SUM(U43)</f>
        <v>0.00347222222222221</v>
      </c>
      <c r="AI43" s="181" t="s">
        <v>672</v>
      </c>
      <c r="AJ43" s="167" t="s">
        <v>665</v>
      </c>
      <c r="AK43" s="182" t="n">
        <v>0.375</v>
      </c>
      <c r="AL43" s="185" t="n">
        <f aca="false">AK44-AK43</f>
        <v>0.0458333333333333</v>
      </c>
      <c r="AM43" s="9"/>
      <c r="AN43" s="9"/>
      <c r="AO43" s="9"/>
      <c r="AP43" s="9"/>
      <c r="AQ43" s="9"/>
      <c r="AR43" s="9"/>
      <c r="AS43" s="9"/>
      <c r="AT43" s="9"/>
      <c r="AU43" s="9"/>
      <c r="AV43" s="9"/>
      <c r="AW43" s="182" t="n">
        <f aca="false">AL43</f>
        <v>0.0458333333333333</v>
      </c>
    </row>
    <row r="44" customFormat="false" ht="14.25" hidden="false" customHeight="false" outlineLevel="0" collapsed="false">
      <c r="A44" s="184"/>
      <c r="B44" s="186" t="s">
        <v>666</v>
      </c>
      <c r="C44" s="187" t="n">
        <v>0.385416666666667</v>
      </c>
      <c r="D44" s="188"/>
      <c r="E44" s="188"/>
      <c r="F44" s="188"/>
      <c r="G44" s="188"/>
      <c r="H44" s="188"/>
      <c r="I44" s="188"/>
      <c r="J44" s="188"/>
      <c r="K44" s="188"/>
      <c r="L44" s="188"/>
      <c r="M44" s="188"/>
      <c r="N44" s="188"/>
      <c r="O44" s="9"/>
      <c r="R44" s="184"/>
      <c r="S44" s="186" t="s">
        <v>666</v>
      </c>
      <c r="T44" s="187" t="n">
        <v>0.149305555555556</v>
      </c>
      <c r="U44" s="188"/>
      <c r="V44" s="188"/>
      <c r="W44" s="188"/>
      <c r="X44" s="188"/>
      <c r="Y44" s="188"/>
      <c r="Z44" s="188"/>
      <c r="AA44" s="188"/>
      <c r="AB44" s="188"/>
      <c r="AC44" s="188"/>
      <c r="AD44" s="188"/>
      <c r="AE44" s="188"/>
      <c r="AF44" s="9"/>
      <c r="AI44" s="181"/>
      <c r="AJ44" s="167" t="s">
        <v>666</v>
      </c>
      <c r="AK44" s="182" t="n">
        <v>0.420833333333333</v>
      </c>
      <c r="AL44" s="9"/>
      <c r="AM44" s="9"/>
      <c r="AN44" s="9"/>
      <c r="AO44" s="9"/>
      <c r="AP44" s="9"/>
      <c r="AQ44" s="9"/>
      <c r="AR44" s="9"/>
      <c r="AS44" s="9"/>
      <c r="AT44" s="9"/>
      <c r="AU44" s="9"/>
      <c r="AV44" s="9"/>
      <c r="AW44" s="9"/>
    </row>
    <row r="45" customFormat="false" ht="15" hidden="false" customHeight="true" outlineLevel="0" collapsed="false">
      <c r="A45" s="189" t="s">
        <v>696</v>
      </c>
      <c r="B45" s="167" t="s">
        <v>697</v>
      </c>
      <c r="C45" s="190" t="n">
        <v>0</v>
      </c>
      <c r="D45" s="190"/>
      <c r="E45" s="9"/>
      <c r="F45" s="9"/>
      <c r="G45" s="9"/>
      <c r="H45" s="9"/>
      <c r="I45" s="9"/>
      <c r="J45" s="9"/>
      <c r="K45" s="9"/>
      <c r="L45" s="9"/>
      <c r="M45" s="9"/>
      <c r="N45" s="9"/>
      <c r="O45" s="182" t="n">
        <f aca="false">C45</f>
        <v>0</v>
      </c>
      <c r="R45" s="189" t="s">
        <v>698</v>
      </c>
      <c r="S45" s="181" t="s">
        <v>697</v>
      </c>
      <c r="T45" s="191" t="n">
        <f aca="false">AH19</f>
        <v>0</v>
      </c>
      <c r="U45" s="191"/>
      <c r="V45" s="192"/>
      <c r="W45" s="192"/>
      <c r="X45" s="192"/>
      <c r="Y45" s="192"/>
      <c r="Z45" s="192"/>
      <c r="AA45" s="192"/>
      <c r="AB45" s="189"/>
      <c r="AC45" s="189"/>
      <c r="AD45" s="189"/>
      <c r="AE45" s="189"/>
      <c r="AF45" s="193" t="n">
        <f aca="false">T45</f>
        <v>0</v>
      </c>
      <c r="AI45" s="181" t="s">
        <v>673</v>
      </c>
      <c r="AJ45" s="167" t="s">
        <v>665</v>
      </c>
      <c r="AK45" s="182" t="n">
        <v>0.375</v>
      </c>
      <c r="AL45" s="194" t="n">
        <f aca="false">AK46-AK45</f>
        <v>0.0104166666666667</v>
      </c>
      <c r="AM45" s="9"/>
      <c r="AN45" s="9"/>
      <c r="AO45" s="9"/>
      <c r="AP45" s="9"/>
      <c r="AQ45" s="9"/>
      <c r="AR45" s="9"/>
      <c r="AS45" s="9"/>
      <c r="AT45" s="9"/>
      <c r="AU45" s="9"/>
      <c r="AV45" s="9"/>
      <c r="AW45" s="182" t="n">
        <f aca="false">AL45</f>
        <v>0.0104166666666667</v>
      </c>
    </row>
    <row r="46" customFormat="false" ht="14.25" hidden="false" customHeight="false" outlineLevel="0" collapsed="false">
      <c r="A46" s="195"/>
      <c r="R46" s="195"/>
      <c r="S46" s="75"/>
      <c r="AI46" s="181"/>
      <c r="AJ46" s="167" t="s">
        <v>666</v>
      </c>
      <c r="AK46" s="182" t="n">
        <v>0.385416666666667</v>
      </c>
      <c r="AL46" s="9"/>
      <c r="AM46" s="9"/>
      <c r="AN46" s="9"/>
      <c r="AO46" s="9"/>
      <c r="AP46" s="9"/>
      <c r="AQ46" s="9"/>
      <c r="AR46" s="9"/>
      <c r="AS46" s="9"/>
      <c r="AT46" s="9"/>
      <c r="AU46" s="9"/>
      <c r="AV46" s="9"/>
      <c r="AW46" s="9"/>
    </row>
    <row r="47" customFormat="false" ht="15" hidden="false" customHeight="true" outlineLevel="0" collapsed="false">
      <c r="A47" s="196" t="s">
        <v>699</v>
      </c>
      <c r="B47" s="197"/>
      <c r="C47" s="197"/>
      <c r="D47" s="197"/>
      <c r="E47" s="197"/>
      <c r="F47" s="197"/>
      <c r="G47" s="197"/>
      <c r="H47" s="197"/>
      <c r="I47" s="197"/>
      <c r="J47" s="197"/>
      <c r="K47" s="197"/>
      <c r="L47" s="197"/>
      <c r="M47" s="197"/>
      <c r="N47" s="197"/>
      <c r="O47" s="198"/>
      <c r="R47" s="196" t="s">
        <v>699</v>
      </c>
      <c r="S47" s="197"/>
      <c r="T47" s="197"/>
      <c r="U47" s="197"/>
      <c r="V47" s="197"/>
      <c r="W47" s="197"/>
      <c r="X47" s="197"/>
      <c r="Y47" s="197"/>
      <c r="Z47" s="197"/>
      <c r="AA47" s="197"/>
      <c r="AB47" s="197"/>
      <c r="AC47" s="197"/>
      <c r="AD47" s="197"/>
      <c r="AE47" s="197"/>
      <c r="AF47" s="198"/>
      <c r="AI47" s="170" t="s">
        <v>700</v>
      </c>
      <c r="AJ47" s="170"/>
      <c r="AK47" s="170"/>
      <c r="AL47" s="170"/>
      <c r="AM47" s="170"/>
      <c r="AN47" s="170"/>
      <c r="AO47" s="170"/>
      <c r="AP47" s="170"/>
      <c r="AQ47" s="170"/>
      <c r="AR47" s="170"/>
      <c r="AS47" s="170"/>
      <c r="AT47" s="170"/>
      <c r="AU47" s="170"/>
      <c r="AV47" s="170"/>
      <c r="AW47" s="183"/>
    </row>
    <row r="48" customFormat="false" ht="15" hidden="false" customHeight="true" outlineLevel="0" collapsed="false">
      <c r="A48" s="195" t="s">
        <v>664</v>
      </c>
      <c r="B48" s="199" t="n">
        <v>0</v>
      </c>
      <c r="C48" s="200" t="s">
        <v>701</v>
      </c>
      <c r="D48" s="200"/>
      <c r="E48" s="200"/>
      <c r="F48" s="200"/>
      <c r="G48" s="200"/>
      <c r="H48" s="200"/>
      <c r="I48" s="201"/>
      <c r="J48" s="195"/>
      <c r="K48" s="195"/>
      <c r="L48" s="195"/>
      <c r="M48" s="195"/>
      <c r="N48" s="195"/>
      <c r="O48" s="202"/>
      <c r="R48" s="195" t="s">
        <v>664</v>
      </c>
      <c r="S48" s="199" t="n">
        <f aca="false">AF10</f>
        <v>0.0763888888888888</v>
      </c>
      <c r="T48" s="195"/>
      <c r="U48" s="1" t="s">
        <v>701</v>
      </c>
      <c r="AA48" s="203"/>
      <c r="AB48" s="204"/>
      <c r="AC48" s="195"/>
      <c r="AD48" s="195"/>
      <c r="AE48" s="195"/>
      <c r="AF48" s="202"/>
      <c r="AI48" s="172" t="s">
        <v>702</v>
      </c>
      <c r="AJ48" s="172"/>
      <c r="AK48" s="172"/>
      <c r="AL48" s="172"/>
      <c r="AM48" s="172"/>
      <c r="AN48" s="172"/>
      <c r="AO48" s="172"/>
      <c r="AP48" s="172"/>
      <c r="AQ48" s="172"/>
      <c r="AR48" s="172"/>
      <c r="AS48" s="172"/>
      <c r="AT48" s="172"/>
      <c r="AU48" s="172"/>
      <c r="AV48" s="172"/>
      <c r="AW48" s="172"/>
    </row>
    <row r="49" customFormat="false" ht="14.25" hidden="false" customHeight="true" outlineLevel="0" collapsed="false">
      <c r="A49" s="195" t="s">
        <v>667</v>
      </c>
      <c r="B49" s="199" t="n">
        <f aca="false">O12</f>
        <v>0.00208333333333344</v>
      </c>
      <c r="C49" s="195"/>
      <c r="D49" s="195"/>
      <c r="E49" s="195"/>
      <c r="F49" s="195"/>
      <c r="G49" s="195"/>
      <c r="H49" s="195"/>
      <c r="I49" s="195"/>
      <c r="J49" s="195"/>
      <c r="K49" s="195"/>
      <c r="L49" s="195"/>
      <c r="M49" s="195"/>
      <c r="N49" s="195"/>
      <c r="O49" s="202"/>
      <c r="R49" s="195" t="s">
        <v>667</v>
      </c>
      <c r="S49" s="199" t="n">
        <f aca="false">AF12</f>
        <v>0.00763888888888892</v>
      </c>
      <c r="T49" s="195"/>
      <c r="U49" s="195"/>
      <c r="V49" s="195"/>
      <c r="W49" s="195"/>
      <c r="X49" s="195"/>
      <c r="Y49" s="195"/>
      <c r="Z49" s="195"/>
      <c r="AA49" s="195"/>
      <c r="AB49" s="195"/>
      <c r="AC49" s="195"/>
      <c r="AD49" s="195"/>
      <c r="AE49" s="195"/>
      <c r="AF49" s="202"/>
      <c r="AI49" s="172" t="s">
        <v>703</v>
      </c>
      <c r="AJ49" s="172"/>
      <c r="AK49" s="172"/>
      <c r="AL49" s="172"/>
      <c r="AM49" s="172"/>
      <c r="AN49" s="172"/>
      <c r="AO49" s="172"/>
      <c r="AP49" s="172"/>
      <c r="AQ49" s="172"/>
      <c r="AR49" s="172"/>
      <c r="AS49" s="172"/>
      <c r="AT49" s="172"/>
      <c r="AU49" s="172"/>
      <c r="AV49" s="172"/>
      <c r="AW49" s="172"/>
    </row>
    <row r="50" customFormat="false" ht="14.25" hidden="false" customHeight="true" outlineLevel="0" collapsed="false">
      <c r="A50" s="195" t="s">
        <v>668</v>
      </c>
      <c r="B50" s="205" t="n">
        <v>0</v>
      </c>
      <c r="O50" s="75"/>
      <c r="R50" s="195" t="s">
        <v>668</v>
      </c>
      <c r="S50" s="205" t="n">
        <f aca="false">AF14</f>
        <v>0.00694444444444442</v>
      </c>
      <c r="U50" s="1" t="s">
        <v>704</v>
      </c>
      <c r="Z50" s="177"/>
      <c r="AB50" s="177" t="n">
        <f aca="false">AH10</f>
        <v>0.43125</v>
      </c>
      <c r="AF50" s="75"/>
      <c r="AI50" s="174" t="s">
        <v>660</v>
      </c>
      <c r="AJ50" s="175"/>
      <c r="AK50" s="167" t="s">
        <v>661</v>
      </c>
      <c r="AL50" s="167"/>
      <c r="AM50" s="167"/>
      <c r="AN50" s="167"/>
      <c r="AO50" s="167"/>
      <c r="AP50" s="167"/>
      <c r="AQ50" s="167"/>
      <c r="AR50" s="167"/>
      <c r="AS50" s="167"/>
      <c r="AT50" s="167"/>
      <c r="AU50" s="167"/>
      <c r="AV50" s="167"/>
      <c r="AW50" s="167"/>
    </row>
    <row r="51" customFormat="false" ht="14.25" hidden="false" customHeight="false" outlineLevel="0" collapsed="false">
      <c r="A51" s="195" t="s">
        <v>669</v>
      </c>
      <c r="B51" s="205" t="n">
        <v>0</v>
      </c>
      <c r="C51" s="1" t="s">
        <v>704</v>
      </c>
      <c r="H51" s="177" t="n">
        <f aca="false">Q11</f>
        <v>0.377083333333333</v>
      </c>
      <c r="M51" s="206"/>
      <c r="N51" s="206"/>
      <c r="O51" s="75"/>
      <c r="R51" s="195" t="s">
        <v>669</v>
      </c>
      <c r="S51" s="205" t="n">
        <f aca="false">AF16</f>
        <v>0.00625000000000003</v>
      </c>
      <c r="T51" s="75"/>
      <c r="U51" s="1" t="s">
        <v>705</v>
      </c>
      <c r="Z51" s="176"/>
      <c r="AB51" s="176" t="n">
        <f aca="false">S60</f>
        <v>0.0243055555555556</v>
      </c>
      <c r="AF51" s="75"/>
      <c r="AI51" s="174"/>
      <c r="AJ51" s="175"/>
      <c r="AK51" s="175" t="n">
        <v>1</v>
      </c>
      <c r="AL51" s="175"/>
      <c r="AM51" s="175" t="n">
        <v>2</v>
      </c>
      <c r="AN51" s="175"/>
      <c r="AO51" s="175" t="n">
        <v>3</v>
      </c>
      <c r="AP51" s="175"/>
      <c r="AQ51" s="175" t="n">
        <v>4</v>
      </c>
      <c r="AR51" s="175"/>
      <c r="AS51" s="175" t="n">
        <v>5</v>
      </c>
      <c r="AT51" s="175"/>
      <c r="AU51" s="175" t="n">
        <v>6</v>
      </c>
      <c r="AV51" s="175"/>
      <c r="AW51" s="167"/>
    </row>
    <row r="52" customFormat="false" ht="14.25" hidden="false" customHeight="true" outlineLevel="0" collapsed="false">
      <c r="A52" s="195" t="s">
        <v>670</v>
      </c>
      <c r="B52" s="205" t="n">
        <f aca="false">O18</f>
        <v>0.00277777777777777</v>
      </c>
      <c r="C52" s="1" t="s">
        <v>705</v>
      </c>
      <c r="H52" s="176" t="n">
        <f aca="false">B60</f>
        <v>0.0208333333333334</v>
      </c>
      <c r="O52" s="196"/>
      <c r="R52" s="195" t="s">
        <v>670</v>
      </c>
      <c r="S52" s="205" t="n">
        <f aca="false">AF18</f>
        <v>0.00277777777777771</v>
      </c>
      <c r="U52" s="1" t="s">
        <v>706</v>
      </c>
      <c r="Z52" s="176"/>
      <c r="AB52" s="176" t="n">
        <f aca="false">S48</f>
        <v>0.0763888888888888</v>
      </c>
      <c r="AI52" s="181" t="s">
        <v>683</v>
      </c>
      <c r="AJ52" s="167" t="s">
        <v>665</v>
      </c>
      <c r="AK52" s="9"/>
      <c r="AL52" s="9"/>
      <c r="AM52" s="9"/>
      <c r="AN52" s="9"/>
      <c r="AO52" s="9"/>
      <c r="AP52" s="9"/>
      <c r="AQ52" s="9"/>
      <c r="AR52" s="9"/>
      <c r="AS52" s="9"/>
      <c r="AT52" s="9"/>
      <c r="AU52" s="9"/>
      <c r="AV52" s="9"/>
      <c r="AW52" s="9"/>
    </row>
    <row r="53" customFormat="false" ht="14.25" hidden="false" customHeight="false" outlineLevel="0" collapsed="false">
      <c r="A53" s="195" t="s">
        <v>707</v>
      </c>
      <c r="B53" s="205" t="n">
        <f aca="false">O20</f>
        <v>0.00694444444444442</v>
      </c>
      <c r="C53" s="1" t="s">
        <v>706</v>
      </c>
      <c r="H53" s="176" t="n">
        <f aca="false">B55</f>
        <v>0.0208333333333333</v>
      </c>
      <c r="O53" s="195"/>
      <c r="R53" s="195" t="s">
        <v>707</v>
      </c>
      <c r="S53" s="205" t="n">
        <f aca="false">AF20</f>
        <v>0.00972222222222222</v>
      </c>
      <c r="U53" s="200" t="s">
        <v>708</v>
      </c>
      <c r="V53" s="200"/>
      <c r="W53" s="200"/>
      <c r="X53" s="200"/>
      <c r="Y53" s="200"/>
      <c r="Z53" s="200"/>
      <c r="AA53" s="200"/>
      <c r="AB53" s="200"/>
      <c r="AC53" s="177" t="n">
        <f aca="false">S62</f>
        <v>0</v>
      </c>
      <c r="AI53" s="181"/>
      <c r="AJ53" s="167" t="s">
        <v>666</v>
      </c>
      <c r="AK53" s="9"/>
      <c r="AL53" s="9"/>
      <c r="AM53" s="9"/>
      <c r="AN53" s="9"/>
      <c r="AO53" s="9"/>
      <c r="AP53" s="9"/>
      <c r="AQ53" s="9"/>
      <c r="AR53" s="9"/>
      <c r="AS53" s="9"/>
      <c r="AT53" s="9"/>
      <c r="AU53" s="9"/>
      <c r="AV53" s="9"/>
      <c r="AW53" s="9"/>
    </row>
    <row r="54" customFormat="false" ht="15" hidden="false" customHeight="true" outlineLevel="0" collapsed="false">
      <c r="A54" s="207" t="s">
        <v>709</v>
      </c>
      <c r="B54" s="75"/>
      <c r="C54" s="1" t="s">
        <v>708</v>
      </c>
      <c r="I54" s="176" t="n">
        <f aca="false">B62</f>
        <v>0</v>
      </c>
      <c r="O54" s="195"/>
      <c r="R54" s="207" t="s">
        <v>709</v>
      </c>
      <c r="S54" s="75"/>
      <c r="U54" s="1" t="s">
        <v>710</v>
      </c>
      <c r="AA54" s="176"/>
      <c r="AC54" s="176" t="n">
        <v>0</v>
      </c>
      <c r="AI54" s="181" t="s">
        <v>711</v>
      </c>
      <c r="AJ54" s="167" t="s">
        <v>665</v>
      </c>
      <c r="AK54" s="182" t="n">
        <v>0.336805555555556</v>
      </c>
      <c r="AL54" s="182" t="n">
        <f aca="false">AK55-AK54</f>
        <v>0.00347222222222215</v>
      </c>
      <c r="AM54" s="182" t="n">
        <v>0.452083333333333</v>
      </c>
      <c r="AN54" s="182" t="n">
        <f aca="false">AM55-AM54</f>
        <v>0.00555555555555554</v>
      </c>
      <c r="AO54" s="9"/>
      <c r="AP54" s="9"/>
      <c r="AQ54" s="9"/>
      <c r="AR54" s="9"/>
      <c r="AS54" s="9"/>
      <c r="AT54" s="9"/>
      <c r="AU54" s="9"/>
      <c r="AV54" s="9"/>
      <c r="AW54" s="182" t="n">
        <f aca="false">SUM(AL54,AN54)</f>
        <v>0.00902777777777769</v>
      </c>
    </row>
    <row r="55" customFormat="false" ht="14.25" hidden="false" customHeight="false" outlineLevel="0" collapsed="false">
      <c r="A55" s="195" t="s">
        <v>683</v>
      </c>
      <c r="B55" s="205" t="n">
        <f aca="false">O31</f>
        <v>0.0208333333333333</v>
      </c>
      <c r="C55" s="1" t="s">
        <v>710</v>
      </c>
      <c r="I55" s="176" t="n">
        <v>0</v>
      </c>
      <c r="O55" s="195"/>
      <c r="R55" s="195" t="s">
        <v>683</v>
      </c>
      <c r="S55" s="205" t="n">
        <v>0</v>
      </c>
      <c r="AI55" s="181"/>
      <c r="AJ55" s="167" t="s">
        <v>666</v>
      </c>
      <c r="AK55" s="182" t="n">
        <v>0.340277777777778</v>
      </c>
      <c r="AL55" s="9"/>
      <c r="AM55" s="182" t="n">
        <v>0.457638888888889</v>
      </c>
      <c r="AN55" s="9"/>
      <c r="AO55" s="9"/>
      <c r="AP55" s="9"/>
      <c r="AQ55" s="9"/>
      <c r="AR55" s="9"/>
      <c r="AS55" s="9"/>
      <c r="AT55" s="9"/>
      <c r="AU55" s="9"/>
      <c r="AV55" s="9"/>
      <c r="AW55" s="9"/>
    </row>
    <row r="56" customFormat="false" ht="14.25" hidden="false" customHeight="true" outlineLevel="0" collapsed="false">
      <c r="A56" s="195" t="s">
        <v>712</v>
      </c>
      <c r="B56" s="205" t="n">
        <f aca="false">O33</f>
        <v>0.00625000000000003</v>
      </c>
      <c r="O56" s="195"/>
      <c r="R56" s="195" t="s">
        <v>712</v>
      </c>
      <c r="S56" s="205" t="n">
        <f aca="false">AF33</f>
        <v>0.00694444444444445</v>
      </c>
      <c r="U56" s="1" t="s">
        <v>713</v>
      </c>
      <c r="AB56" s="176"/>
      <c r="AC56" s="176" t="n">
        <v>0</v>
      </c>
      <c r="AI56" s="181" t="s">
        <v>714</v>
      </c>
      <c r="AJ56" s="167" t="s">
        <v>665</v>
      </c>
      <c r="AK56" s="182" t="n">
        <v>0.340277777777778</v>
      </c>
      <c r="AL56" s="182" t="n">
        <f aca="false">AK57-AK56</f>
        <v>0.00347222222222227</v>
      </c>
      <c r="AM56" s="9"/>
      <c r="AN56" s="9"/>
      <c r="AO56" s="9"/>
      <c r="AP56" s="9"/>
      <c r="AQ56" s="9"/>
      <c r="AR56" s="9"/>
      <c r="AS56" s="9"/>
      <c r="AT56" s="9"/>
      <c r="AU56" s="9"/>
      <c r="AV56" s="9"/>
      <c r="AW56" s="182" t="n">
        <f aca="false">AL56</f>
        <v>0.00347222222222227</v>
      </c>
    </row>
    <row r="57" customFormat="false" ht="14.25" hidden="false" customHeight="false" outlineLevel="0" collapsed="false">
      <c r="A57" s="195" t="s">
        <v>668</v>
      </c>
      <c r="B57" s="205" t="n">
        <f aca="false">O35</f>
        <v>0.00208333333333349</v>
      </c>
      <c r="C57" s="1" t="s">
        <v>713</v>
      </c>
      <c r="J57" s="176" t="n">
        <v>0</v>
      </c>
      <c r="O57" s="195"/>
      <c r="R57" s="195" t="s">
        <v>668</v>
      </c>
      <c r="S57" s="205" t="n">
        <f aca="false">AF35</f>
        <v>0.00416666666666668</v>
      </c>
      <c r="AI57" s="181"/>
      <c r="AJ57" s="167" t="s">
        <v>666</v>
      </c>
      <c r="AK57" s="182" t="n">
        <v>0.34375</v>
      </c>
      <c r="AL57" s="9"/>
      <c r="AM57" s="9"/>
      <c r="AN57" s="9"/>
      <c r="AO57" s="9"/>
      <c r="AP57" s="9"/>
      <c r="AQ57" s="9"/>
      <c r="AR57" s="9"/>
      <c r="AS57" s="9"/>
      <c r="AT57" s="9"/>
      <c r="AU57" s="9"/>
      <c r="AV57" s="9"/>
      <c r="AW57" s="9"/>
    </row>
    <row r="58" customFormat="false" ht="14.25" hidden="false" customHeight="true" outlineLevel="0" collapsed="false">
      <c r="A58" s="195" t="s">
        <v>689</v>
      </c>
      <c r="B58" s="205" t="n">
        <f aca="false">O37</f>
        <v>0.113888888888889</v>
      </c>
      <c r="O58" s="195"/>
      <c r="R58" s="195" t="s">
        <v>689</v>
      </c>
      <c r="S58" s="205" t="n">
        <f aca="false">AF37</f>
        <v>0.117361111111111</v>
      </c>
      <c r="U58" s="1" t="s">
        <v>715</v>
      </c>
      <c r="Z58" s="176"/>
      <c r="AC58" s="176" t="n">
        <f aca="false">AB50-AC59</f>
        <v>0.43125</v>
      </c>
      <c r="AI58" s="181" t="s">
        <v>689</v>
      </c>
      <c r="AJ58" s="167" t="s">
        <v>665</v>
      </c>
      <c r="AK58" s="182" t="n">
        <v>0.34375</v>
      </c>
      <c r="AL58" s="182" t="n">
        <f aca="false">AK59-AK58</f>
        <v>0.0708333333333333</v>
      </c>
      <c r="AM58" s="182" t="n">
        <v>0.415277777777778</v>
      </c>
      <c r="AN58" s="182" t="n">
        <f aca="false">AM59-AM58</f>
        <v>0.0319444444444444</v>
      </c>
      <c r="AO58" s="182" t="n">
        <v>0.446527777777778</v>
      </c>
      <c r="AP58" s="182" t="n">
        <f aca="false">AO59-AO58</f>
        <v>0.0222222222222222</v>
      </c>
      <c r="AQ58" s="182"/>
      <c r="AR58" s="9"/>
      <c r="AS58" s="182"/>
      <c r="AT58" s="9"/>
      <c r="AU58" s="182"/>
      <c r="AV58" s="9"/>
      <c r="AW58" s="182" t="n">
        <f aca="false">SUM(AL58,AN58,AP58)</f>
        <v>0.125</v>
      </c>
    </row>
    <row r="59" customFormat="false" ht="14.25" hidden="false" customHeight="false" outlineLevel="0" collapsed="false">
      <c r="A59" s="195" t="s">
        <v>691</v>
      </c>
      <c r="B59" s="205" t="n">
        <f aca="false">O39</f>
        <v>0.00277777777777793</v>
      </c>
      <c r="C59" s="1" t="s">
        <v>715</v>
      </c>
      <c r="H59" s="176" t="n">
        <f aca="false">H51-H60</f>
        <v>0.377083333333333</v>
      </c>
      <c r="O59" s="207"/>
      <c r="R59" s="195" t="s">
        <v>691</v>
      </c>
      <c r="S59" s="205" t="n">
        <f aca="false">AF39</f>
        <v>0.00208333333333333</v>
      </c>
      <c r="U59" s="1" t="s">
        <v>716</v>
      </c>
      <c r="Z59" s="176"/>
      <c r="AC59" s="177" t="n">
        <f aca="false">S62</f>
        <v>0</v>
      </c>
      <c r="AI59" s="181"/>
      <c r="AJ59" s="167" t="s">
        <v>666</v>
      </c>
      <c r="AK59" s="182" t="n">
        <v>0.414583333333333</v>
      </c>
      <c r="AL59" s="9"/>
      <c r="AM59" s="182" t="n">
        <v>0.447222222222222</v>
      </c>
      <c r="AN59" s="9"/>
      <c r="AO59" s="182" t="n">
        <v>0.46875</v>
      </c>
      <c r="AP59" s="9"/>
      <c r="AQ59" s="182"/>
      <c r="AR59" s="9"/>
      <c r="AS59" s="182"/>
      <c r="AT59" s="9"/>
      <c r="AU59" s="182"/>
      <c r="AV59" s="9"/>
      <c r="AW59" s="9"/>
    </row>
    <row r="60" customFormat="false" ht="15" hidden="false" customHeight="true" outlineLevel="0" collapsed="false">
      <c r="A60" s="195" t="s">
        <v>717</v>
      </c>
      <c r="B60" s="205" t="n">
        <f aca="false">SUM(O24,O43)</f>
        <v>0.0208333333333334</v>
      </c>
      <c r="C60" s="1" t="s">
        <v>716</v>
      </c>
      <c r="H60" s="176" t="n">
        <f aca="false">B62</f>
        <v>0</v>
      </c>
      <c r="O60" s="195"/>
      <c r="R60" s="195" t="s">
        <v>717</v>
      </c>
      <c r="S60" s="205" t="n">
        <f aca="false">AF24+AF43</f>
        <v>0.0243055555555556</v>
      </c>
      <c r="U60" s="1" t="s">
        <v>718</v>
      </c>
      <c r="Z60" s="176"/>
      <c r="AC60" s="176" t="n">
        <f aca="false">AB50-AB51-AC53</f>
        <v>0.406944444444444</v>
      </c>
      <c r="AI60" s="181" t="s">
        <v>719</v>
      </c>
      <c r="AJ60" s="167" t="s">
        <v>665</v>
      </c>
      <c r="AK60" s="182" t="n">
        <v>0.414583333333333</v>
      </c>
      <c r="AL60" s="182" t="n">
        <f aca="false">AK61-AK60</f>
        <v>0.000694444444444498</v>
      </c>
      <c r="AM60" s="182" t="n">
        <v>0.447222222222222</v>
      </c>
      <c r="AN60" s="182" t="n">
        <f aca="false">AM61-AM60</f>
        <v>0.000694444444444498</v>
      </c>
      <c r="AO60" s="182" t="n">
        <v>0.46875</v>
      </c>
      <c r="AP60" s="182" t="n">
        <f aca="false">AO61-AO60</f>
        <v>0.00138888888888888</v>
      </c>
      <c r="AQ60" s="9"/>
      <c r="AR60" s="9"/>
      <c r="AS60" s="9"/>
      <c r="AT60" s="9"/>
      <c r="AU60" s="9"/>
      <c r="AV60" s="9"/>
      <c r="AW60" s="182" t="n">
        <f aca="false">SUM(AL60,AN60,AP60)</f>
        <v>0.00277777777777788</v>
      </c>
    </row>
    <row r="61" customFormat="false" ht="14.25" hidden="false" customHeight="false" outlineLevel="0" collapsed="false">
      <c r="A61" s="195" t="s">
        <v>720</v>
      </c>
      <c r="B61" s="205" t="n">
        <v>0</v>
      </c>
      <c r="C61" s="1" t="s">
        <v>718</v>
      </c>
      <c r="H61" s="176" t="n">
        <f aca="false">H51-H52-I54</f>
        <v>0.35625</v>
      </c>
      <c r="O61" s="195"/>
      <c r="R61" s="195" t="s">
        <v>720</v>
      </c>
      <c r="S61" s="205" t="n">
        <v>0</v>
      </c>
      <c r="AI61" s="181"/>
      <c r="AJ61" s="167" t="s">
        <v>666</v>
      </c>
      <c r="AK61" s="182" t="n">
        <v>0.415277777777778</v>
      </c>
      <c r="AL61" s="9"/>
      <c r="AM61" s="182" t="n">
        <v>0.447916666666667</v>
      </c>
      <c r="AN61" s="9"/>
      <c r="AO61" s="182" t="n">
        <v>0.470138888888889</v>
      </c>
      <c r="AP61" s="9"/>
      <c r="AQ61" s="9"/>
      <c r="AR61" s="9"/>
      <c r="AS61" s="9"/>
      <c r="AT61" s="9"/>
      <c r="AU61" s="9"/>
      <c r="AV61" s="9"/>
      <c r="AW61" s="9"/>
    </row>
    <row r="62" customFormat="false" ht="15" hidden="false" customHeight="true" outlineLevel="0" collapsed="false">
      <c r="A62" s="195" t="s">
        <v>721</v>
      </c>
      <c r="B62" s="205" t="n">
        <f aca="false">O45</f>
        <v>0</v>
      </c>
      <c r="M62" s="176"/>
      <c r="O62" s="195"/>
      <c r="R62" s="1" t="s">
        <v>721</v>
      </c>
      <c r="S62" s="208" t="n">
        <f aca="false">AF45</f>
        <v>0</v>
      </c>
      <c r="AI62" s="181" t="s">
        <v>672</v>
      </c>
      <c r="AJ62" s="167" t="s">
        <v>665</v>
      </c>
      <c r="AK62" s="9"/>
      <c r="AL62" s="9"/>
      <c r="AM62" s="9"/>
      <c r="AN62" s="9"/>
      <c r="AO62" s="9"/>
      <c r="AP62" s="9"/>
      <c r="AQ62" s="9"/>
      <c r="AR62" s="9"/>
      <c r="AS62" s="9"/>
      <c r="AT62" s="9"/>
      <c r="AU62" s="9"/>
      <c r="AV62" s="9"/>
      <c r="AW62" s="9"/>
    </row>
    <row r="63" customFormat="false" ht="14.25" hidden="false" customHeight="false" outlineLevel="0" collapsed="false">
      <c r="A63" s="195"/>
      <c r="B63" s="75"/>
      <c r="H63" s="176"/>
      <c r="M63" s="176"/>
      <c r="O63" s="195"/>
      <c r="R63" s="195"/>
      <c r="S63" s="75"/>
      <c r="AI63" s="181"/>
      <c r="AJ63" s="167" t="s">
        <v>666</v>
      </c>
      <c r="AK63" s="9"/>
      <c r="AL63" s="9"/>
      <c r="AM63" s="9"/>
      <c r="AN63" s="9"/>
      <c r="AO63" s="9"/>
      <c r="AP63" s="9"/>
      <c r="AQ63" s="9"/>
      <c r="AR63" s="9"/>
      <c r="AS63" s="9"/>
      <c r="AT63" s="9"/>
      <c r="AU63" s="9"/>
      <c r="AV63" s="9"/>
      <c r="AW63" s="9"/>
    </row>
    <row r="64" customFormat="false" ht="15" hidden="false" customHeight="true" outlineLevel="0" collapsed="false">
      <c r="A64" s="209"/>
      <c r="B64" s="75"/>
      <c r="M64" s="176"/>
      <c r="O64" s="195"/>
      <c r="R64" s="195"/>
      <c r="S64" s="75"/>
      <c r="AI64" s="184" t="s">
        <v>673</v>
      </c>
      <c r="AJ64" s="167" t="s">
        <v>665</v>
      </c>
      <c r="AK64" s="182" t="n">
        <v>0.375</v>
      </c>
      <c r="AL64" s="194" t="n">
        <f aca="false">AK65-AK64</f>
        <v>0.0104166666666667</v>
      </c>
      <c r="AM64" s="9"/>
      <c r="AN64" s="9"/>
      <c r="AO64" s="9"/>
      <c r="AP64" s="9"/>
      <c r="AQ64" s="9"/>
      <c r="AR64" s="9"/>
      <c r="AS64" s="9"/>
      <c r="AT64" s="9"/>
      <c r="AU64" s="9"/>
      <c r="AV64" s="9"/>
      <c r="AW64" s="182" t="n">
        <f aca="false">AL64</f>
        <v>0.0104166666666667</v>
      </c>
    </row>
    <row r="65" customFormat="false" ht="14.25" hidden="false" customHeight="false" outlineLevel="0" collapsed="false">
      <c r="A65" s="209"/>
      <c r="B65" s="75"/>
      <c r="O65" s="195"/>
      <c r="R65" s="195"/>
      <c r="S65" s="75"/>
      <c r="AI65" s="184"/>
      <c r="AJ65" s="186" t="s">
        <v>666</v>
      </c>
      <c r="AK65" s="187" t="n">
        <v>0.385416666666667</v>
      </c>
      <c r="AL65" s="187"/>
      <c r="AM65" s="188"/>
      <c r="AN65" s="188"/>
      <c r="AO65" s="188"/>
      <c r="AP65" s="188"/>
      <c r="AQ65" s="188"/>
      <c r="AR65" s="188"/>
      <c r="AS65" s="188"/>
      <c r="AT65" s="188"/>
      <c r="AU65" s="188"/>
      <c r="AV65" s="188"/>
      <c r="AW65" s="9"/>
    </row>
    <row r="66" customFormat="false" ht="15" hidden="false" customHeight="true" outlineLevel="0" collapsed="false">
      <c r="A66" s="210"/>
      <c r="B66" s="75"/>
      <c r="O66" s="195"/>
      <c r="AI66" s="8" t="s">
        <v>698</v>
      </c>
      <c r="AJ66" s="167" t="s">
        <v>665</v>
      </c>
      <c r="AK66" s="190" t="n">
        <f aca="false">AL43</f>
        <v>0.0458333333333333</v>
      </c>
      <c r="AL66" s="190"/>
      <c r="AM66" s="9"/>
      <c r="AN66" s="9"/>
      <c r="AO66" s="9"/>
      <c r="AP66" s="9"/>
      <c r="AQ66" s="9"/>
      <c r="AR66" s="9"/>
      <c r="AS66" s="9"/>
      <c r="AT66" s="9"/>
      <c r="AU66" s="9"/>
      <c r="AV66" s="9"/>
      <c r="AW66" s="211" t="n">
        <f aca="false">AK66</f>
        <v>0.0458333333333333</v>
      </c>
    </row>
    <row r="67" customFormat="false" ht="15" hidden="false" customHeight="true" outlineLevel="0" collapsed="false">
      <c r="A67" s="210"/>
      <c r="B67" s="75"/>
    </row>
    <row r="68" customFormat="false" ht="15" hidden="false" customHeight="true" outlineLevel="0" collapsed="false">
      <c r="A68" s="210"/>
      <c r="B68" s="75"/>
      <c r="R68" s="197"/>
      <c r="S68" s="75"/>
      <c r="AI68" s="196" t="s">
        <v>699</v>
      </c>
      <c r="AJ68" s="197"/>
      <c r="AK68" s="208"/>
      <c r="AL68" s="205"/>
    </row>
    <row r="69" customFormat="false" ht="15" hidden="false" customHeight="true" outlineLevel="0" collapsed="false">
      <c r="A69" s="210"/>
      <c r="B69" s="75"/>
      <c r="R69" s="197"/>
      <c r="S69" s="75"/>
      <c r="AI69" s="195" t="s">
        <v>664</v>
      </c>
      <c r="AJ69" s="199" t="n">
        <v>0</v>
      </c>
      <c r="AK69" s="1" t="s">
        <v>701</v>
      </c>
    </row>
    <row r="70" customFormat="false" ht="15" hidden="false" customHeight="true" outlineLevel="0" collapsed="false">
      <c r="A70" s="210"/>
      <c r="B70" s="75"/>
      <c r="R70" s="197"/>
      <c r="S70" s="75"/>
      <c r="AI70" s="195" t="s">
        <v>667</v>
      </c>
      <c r="AJ70" s="199" t="n">
        <f aca="false">AW12</f>
        <v>0.00277777777777777</v>
      </c>
      <c r="AK70" s="208"/>
      <c r="AL70" s="205"/>
    </row>
    <row r="71" customFormat="false" ht="15" hidden="false" customHeight="true" outlineLevel="0" collapsed="false">
      <c r="A71" s="210"/>
      <c r="B71" s="75"/>
      <c r="R71" s="197"/>
      <c r="S71" s="75"/>
      <c r="AI71" s="195" t="s">
        <v>668</v>
      </c>
      <c r="AJ71" s="205" t="n">
        <v>0</v>
      </c>
      <c r="AK71" s="208"/>
      <c r="AL71" s="205"/>
    </row>
    <row r="72" customFormat="false" ht="15" hidden="false" customHeight="true" outlineLevel="0" collapsed="false">
      <c r="A72" s="210"/>
      <c r="B72" s="75"/>
      <c r="R72" s="197"/>
      <c r="S72" s="75"/>
      <c r="AI72" s="195" t="s">
        <v>669</v>
      </c>
      <c r="AJ72" s="205" t="n">
        <v>0</v>
      </c>
      <c r="AK72" s="1" t="s">
        <v>704</v>
      </c>
      <c r="AP72" s="177"/>
      <c r="AQ72" s="177" t="n">
        <f aca="false">AY15</f>
        <v>0.39375</v>
      </c>
    </row>
    <row r="73" customFormat="false" ht="15" hidden="false" customHeight="true" outlineLevel="0" collapsed="false">
      <c r="A73" s="210"/>
      <c r="B73" s="75"/>
      <c r="R73" s="197"/>
      <c r="S73" s="75"/>
      <c r="AI73" s="195" t="s">
        <v>670</v>
      </c>
      <c r="AJ73" s="205" t="n">
        <f aca="false">AW18</f>
        <v>0.00208333333333338</v>
      </c>
      <c r="AK73" s="1" t="s">
        <v>705</v>
      </c>
      <c r="AP73" s="176"/>
      <c r="AQ73" s="176" t="n">
        <f aca="false">AJ88</f>
        <v>0.0291666666666667</v>
      </c>
    </row>
    <row r="74" customFormat="false" ht="15" hidden="false" customHeight="true" outlineLevel="0" collapsed="false">
      <c r="A74" s="210"/>
      <c r="B74" s="75"/>
      <c r="R74" s="197"/>
      <c r="S74" s="75"/>
      <c r="AI74" s="195" t="s">
        <v>707</v>
      </c>
      <c r="AJ74" s="205" t="n">
        <f aca="false">AW20</f>
        <v>0.00624999999999998</v>
      </c>
      <c r="AK74" s="1" t="s">
        <v>706</v>
      </c>
      <c r="AP74" s="176"/>
      <c r="AQ74" s="176" t="n">
        <v>0</v>
      </c>
    </row>
    <row r="75" customFormat="false" ht="15" hidden="false" customHeight="true" outlineLevel="0" collapsed="false">
      <c r="A75" s="210"/>
      <c r="B75" s="75"/>
      <c r="R75" s="197"/>
      <c r="S75" s="75"/>
      <c r="AI75" s="207" t="s">
        <v>722</v>
      </c>
      <c r="AJ75" s="75"/>
      <c r="AK75" s="200" t="s">
        <v>708</v>
      </c>
      <c r="AL75" s="200"/>
      <c r="AM75" s="200"/>
      <c r="AN75" s="200"/>
      <c r="AO75" s="200"/>
      <c r="AP75" s="200"/>
      <c r="AQ75" s="200"/>
      <c r="AR75" s="200"/>
      <c r="AS75" s="177" t="n">
        <f aca="false">AJ90</f>
        <v>0.0458333333333333</v>
      </c>
    </row>
    <row r="76" customFormat="false" ht="15" hidden="false" customHeight="true" outlineLevel="0" collapsed="false">
      <c r="A76" s="210"/>
      <c r="B76" s="75"/>
      <c r="R76" s="197"/>
      <c r="S76" s="75"/>
      <c r="AI76" s="195" t="s">
        <v>684</v>
      </c>
      <c r="AJ76" s="205" t="n">
        <v>0</v>
      </c>
      <c r="AK76" s="1" t="s">
        <v>710</v>
      </c>
      <c r="AQ76" s="176"/>
      <c r="AS76" s="176" t="n">
        <f aca="false">AJ89</f>
        <v>0.0458333333333333</v>
      </c>
    </row>
    <row r="77" customFormat="false" ht="15" hidden="false" customHeight="true" outlineLevel="0" collapsed="false">
      <c r="A77" s="210"/>
      <c r="B77" s="75"/>
      <c r="R77" s="197"/>
      <c r="S77" s="75"/>
      <c r="AI77" s="195" t="s">
        <v>687</v>
      </c>
      <c r="AJ77" s="205" t="n">
        <v>0</v>
      </c>
    </row>
    <row r="78" customFormat="false" ht="15" hidden="false" customHeight="true" outlineLevel="0" collapsed="false">
      <c r="A78" s="210"/>
      <c r="B78" s="75"/>
      <c r="R78" s="197"/>
      <c r="S78" s="75"/>
      <c r="AI78" s="195" t="s">
        <v>723</v>
      </c>
      <c r="AJ78" s="205" t="n">
        <f aca="false">AW35</f>
        <v>0.0402777777777778</v>
      </c>
      <c r="AK78" s="1" t="s">
        <v>713</v>
      </c>
      <c r="AR78" s="176"/>
      <c r="AS78" s="176" t="n">
        <v>0</v>
      </c>
    </row>
    <row r="79" customFormat="false" ht="15" hidden="false" customHeight="true" outlineLevel="0" collapsed="false">
      <c r="A79" s="210"/>
      <c r="B79" s="75"/>
      <c r="R79" s="197"/>
      <c r="S79" s="75"/>
      <c r="AI79" s="195" t="s">
        <v>724</v>
      </c>
      <c r="AJ79" s="205" t="n">
        <f aca="false">AW37</f>
        <v>0.00138888888888888</v>
      </c>
      <c r="AK79" s="208"/>
      <c r="AL79" s="205"/>
    </row>
    <row r="80" customFormat="false" ht="15" hidden="false" customHeight="true" outlineLevel="0" collapsed="false">
      <c r="A80" s="210"/>
      <c r="B80" s="75"/>
      <c r="R80" s="197"/>
      <c r="S80" s="75"/>
      <c r="AI80" s="195" t="s">
        <v>725</v>
      </c>
      <c r="AJ80" s="205" t="n">
        <f aca="false">AW39</f>
        <v>0.00416666666666671</v>
      </c>
      <c r="AK80" s="1" t="s">
        <v>715</v>
      </c>
      <c r="AP80" s="176"/>
      <c r="AQ80" s="177" t="n">
        <f aca="false">AQ72-AS75</f>
        <v>0.347916666666667</v>
      </c>
    </row>
    <row r="81" customFormat="false" ht="15" hidden="false" customHeight="true" outlineLevel="0" collapsed="false">
      <c r="A81" s="210"/>
      <c r="B81" s="75"/>
      <c r="R81" s="197"/>
      <c r="S81" s="75"/>
      <c r="AI81" s="195" t="s">
        <v>694</v>
      </c>
      <c r="AJ81" s="205" t="n">
        <f aca="false">AW41</f>
        <v>0.00277777777777777</v>
      </c>
      <c r="AK81" s="1" t="s">
        <v>716</v>
      </c>
      <c r="AP81" s="176"/>
      <c r="AQ81" s="177" t="n">
        <f aca="false">AJ90</f>
        <v>0.0458333333333333</v>
      </c>
    </row>
    <row r="82" customFormat="false" ht="15" hidden="false" customHeight="true" outlineLevel="0" collapsed="false">
      <c r="A82" s="210"/>
      <c r="B82" s="75"/>
      <c r="R82" s="197"/>
      <c r="S82" s="75"/>
      <c r="AI82" s="207" t="s">
        <v>709</v>
      </c>
      <c r="AJ82" s="75"/>
      <c r="AK82" s="1" t="s">
        <v>718</v>
      </c>
      <c r="AP82" s="176"/>
      <c r="AQ82" s="177" t="n">
        <f aca="false">AQ72-AQ73-AS75-AS76</f>
        <v>0.272916666666667</v>
      </c>
    </row>
    <row r="83" customFormat="false" ht="15" hidden="false" customHeight="true" outlineLevel="0" collapsed="false">
      <c r="A83" s="210"/>
      <c r="B83" s="75"/>
      <c r="R83" s="197"/>
      <c r="S83" s="75"/>
      <c r="AI83" s="195" t="s">
        <v>683</v>
      </c>
      <c r="AJ83" s="205" t="n">
        <v>0</v>
      </c>
      <c r="AK83" s="208"/>
      <c r="AL83" s="205"/>
    </row>
    <row r="84" customFormat="false" ht="15" hidden="false" customHeight="true" outlineLevel="0" collapsed="false">
      <c r="A84" s="210"/>
      <c r="B84" s="75"/>
      <c r="R84" s="197"/>
      <c r="S84" s="75"/>
      <c r="AI84" s="195" t="s">
        <v>712</v>
      </c>
      <c r="AJ84" s="205" t="n">
        <f aca="false">AW54</f>
        <v>0.00902777777777769</v>
      </c>
      <c r="AK84" s="208"/>
      <c r="AL84" s="205"/>
    </row>
    <row r="85" customFormat="false" ht="15" hidden="false" customHeight="true" outlineLevel="0" collapsed="false">
      <c r="A85" s="210"/>
      <c r="B85" s="75"/>
      <c r="R85" s="197"/>
      <c r="S85" s="75"/>
      <c r="AI85" s="195" t="s">
        <v>668</v>
      </c>
      <c r="AJ85" s="205" t="n">
        <f aca="false">AW56</f>
        <v>0.00347222222222227</v>
      </c>
      <c r="AK85" s="208"/>
      <c r="AL85" s="205"/>
    </row>
    <row r="86" customFormat="false" ht="15" hidden="false" customHeight="true" outlineLevel="0" collapsed="false">
      <c r="A86" s="210"/>
      <c r="B86" s="75"/>
      <c r="R86" s="197"/>
      <c r="S86" s="75"/>
      <c r="AI86" s="195" t="s">
        <v>689</v>
      </c>
      <c r="AJ86" s="205" t="n">
        <f aca="false">AW58</f>
        <v>0.125</v>
      </c>
      <c r="AK86" s="208"/>
      <c r="AL86" s="205"/>
    </row>
    <row r="87" customFormat="false" ht="15" hidden="false" customHeight="true" outlineLevel="0" collapsed="false">
      <c r="A87" s="210"/>
      <c r="B87" s="75"/>
      <c r="R87" s="197"/>
      <c r="S87" s="75"/>
      <c r="AI87" s="195" t="s">
        <v>691</v>
      </c>
      <c r="AJ87" s="205" t="n">
        <f aca="false">AW60</f>
        <v>0.00277777777777788</v>
      </c>
      <c r="AK87" s="208"/>
      <c r="AL87" s="205"/>
    </row>
    <row r="88" customFormat="false" ht="14.25" hidden="false" customHeight="false" outlineLevel="0" collapsed="false">
      <c r="A88" s="210"/>
      <c r="B88" s="75"/>
      <c r="R88" s="197"/>
      <c r="S88" s="75"/>
      <c r="AI88" s="195" t="s">
        <v>717</v>
      </c>
      <c r="AJ88" s="205" t="n">
        <f aca="false">AW24+AW45+AW64</f>
        <v>0.0291666666666667</v>
      </c>
    </row>
    <row r="89" customFormat="false" ht="14.25" hidden="false" customHeight="false" outlineLevel="0" collapsed="false">
      <c r="AI89" s="195" t="s">
        <v>720</v>
      </c>
      <c r="AJ89" s="205" t="n">
        <f aca="false">AW43</f>
        <v>0.0458333333333333</v>
      </c>
    </row>
    <row r="90" customFormat="false" ht="17.25" hidden="false" customHeight="true" outlineLevel="0" collapsed="false">
      <c r="AI90" s="1" t="s">
        <v>721</v>
      </c>
      <c r="AJ90" s="208" t="n">
        <f aca="false">AK66</f>
        <v>0.0458333333333333</v>
      </c>
    </row>
    <row r="92" customFormat="false" ht="14.25" hidden="false" customHeight="false" outlineLevel="0" collapsed="false">
      <c r="A92" s="167" t="s">
        <v>726</v>
      </c>
      <c r="B92" s="167"/>
      <c r="C92" s="167"/>
      <c r="D92" s="167"/>
      <c r="E92" s="167"/>
      <c r="F92" s="167"/>
      <c r="G92" s="167"/>
      <c r="H92" s="167"/>
      <c r="I92" s="167"/>
      <c r="J92" s="167"/>
      <c r="K92" s="167"/>
      <c r="L92" s="167"/>
      <c r="M92" s="167"/>
      <c r="N92" s="167"/>
      <c r="O92" s="167"/>
      <c r="R92" s="167" t="s">
        <v>726</v>
      </c>
      <c r="S92" s="167"/>
      <c r="T92" s="167"/>
      <c r="U92" s="167"/>
      <c r="V92" s="167"/>
      <c r="W92" s="167"/>
      <c r="X92" s="167"/>
      <c r="Y92" s="167"/>
      <c r="Z92" s="167"/>
      <c r="AA92" s="167"/>
      <c r="AB92" s="167"/>
      <c r="AC92" s="167"/>
      <c r="AD92" s="167"/>
      <c r="AE92" s="167"/>
      <c r="AF92" s="167"/>
      <c r="AI92" s="206"/>
      <c r="AJ92" s="206"/>
      <c r="AK92" s="206"/>
      <c r="AL92" s="206"/>
      <c r="AM92" s="206"/>
      <c r="AN92" s="206"/>
      <c r="AO92" s="206"/>
      <c r="AP92" s="206"/>
      <c r="AQ92" s="206"/>
      <c r="AR92" s="206"/>
      <c r="AS92" s="206"/>
      <c r="AT92" s="206"/>
      <c r="AU92" s="206"/>
      <c r="AV92" s="206"/>
      <c r="AW92" s="75"/>
      <c r="AZ92" s="206"/>
      <c r="BA92" s="206"/>
      <c r="BB92" s="206"/>
      <c r="BC92" s="206"/>
      <c r="BD92" s="206"/>
      <c r="BE92" s="206"/>
      <c r="BF92" s="206"/>
      <c r="BG92" s="206"/>
      <c r="BH92" s="206"/>
      <c r="BI92" s="206"/>
      <c r="BJ92" s="206"/>
      <c r="BK92" s="206"/>
      <c r="BL92" s="206"/>
      <c r="BM92" s="206"/>
    </row>
    <row r="93" customFormat="false" ht="14.25" hidden="false" customHeight="false" outlineLevel="0" collapsed="false">
      <c r="A93" s="8" t="s">
        <v>640</v>
      </c>
      <c r="B93" s="9" t="s">
        <v>727</v>
      </c>
      <c r="C93" s="169" t="s">
        <v>642</v>
      </c>
      <c r="D93" s="169"/>
      <c r="E93" s="169"/>
      <c r="F93" s="169"/>
      <c r="G93" s="169"/>
      <c r="H93" s="169"/>
      <c r="I93" s="169"/>
      <c r="J93" s="169"/>
      <c r="K93" s="169"/>
      <c r="L93" s="169"/>
      <c r="M93" s="169"/>
      <c r="N93" s="169"/>
      <c r="O93" s="169"/>
      <c r="R93" s="8" t="s">
        <v>640</v>
      </c>
      <c r="S93" s="9" t="s">
        <v>728</v>
      </c>
      <c r="T93" s="169" t="s">
        <v>642</v>
      </c>
      <c r="U93" s="169"/>
      <c r="V93" s="169"/>
      <c r="W93" s="169"/>
      <c r="X93" s="169"/>
      <c r="Y93" s="169"/>
      <c r="Z93" s="169"/>
      <c r="AA93" s="169"/>
      <c r="AB93" s="169"/>
      <c r="AC93" s="169"/>
      <c r="AD93" s="169"/>
      <c r="AE93" s="169"/>
      <c r="AF93" s="169"/>
      <c r="AI93" s="197"/>
      <c r="AK93" s="210"/>
      <c r="AL93" s="210"/>
      <c r="AM93" s="210"/>
      <c r="AN93" s="210"/>
      <c r="AO93" s="210"/>
      <c r="AP93" s="210"/>
      <c r="AQ93" s="210"/>
      <c r="AR93" s="210"/>
      <c r="AS93" s="210"/>
      <c r="AT93" s="210"/>
      <c r="AU93" s="210"/>
      <c r="AV93" s="210"/>
      <c r="AW93" s="76"/>
      <c r="AZ93" s="197"/>
      <c r="BB93" s="210"/>
      <c r="BC93" s="210"/>
      <c r="BD93" s="210"/>
      <c r="BE93" s="210"/>
      <c r="BF93" s="210"/>
      <c r="BG93" s="210"/>
      <c r="BH93" s="210"/>
      <c r="BI93" s="210"/>
      <c r="BJ93" s="210"/>
      <c r="BK93" s="210"/>
      <c r="BL93" s="210"/>
      <c r="BM93" s="210"/>
    </row>
    <row r="94" customFormat="false" ht="28.5" hidden="false" customHeight="true" outlineLevel="0" collapsed="false">
      <c r="A94" s="170" t="s">
        <v>729</v>
      </c>
      <c r="B94" s="172" t="s">
        <v>646</v>
      </c>
      <c r="C94" s="169"/>
      <c r="D94" s="169"/>
      <c r="E94" s="169"/>
      <c r="F94" s="169"/>
      <c r="G94" s="169"/>
      <c r="H94" s="169"/>
      <c r="I94" s="169"/>
      <c r="J94" s="169"/>
      <c r="K94" s="169"/>
      <c r="L94" s="169"/>
      <c r="M94" s="169"/>
      <c r="N94" s="169"/>
      <c r="O94" s="169"/>
      <c r="R94" s="170" t="s">
        <v>729</v>
      </c>
      <c r="S94" s="172" t="s">
        <v>646</v>
      </c>
      <c r="T94" s="169"/>
      <c r="U94" s="169"/>
      <c r="V94" s="169"/>
      <c r="W94" s="169"/>
      <c r="X94" s="169"/>
      <c r="Y94" s="169"/>
      <c r="Z94" s="169"/>
      <c r="AA94" s="169"/>
      <c r="AB94" s="169"/>
      <c r="AC94" s="169"/>
      <c r="AD94" s="169"/>
      <c r="AE94" s="169"/>
      <c r="AF94" s="169"/>
      <c r="AI94" s="212"/>
      <c r="AJ94" s="202"/>
      <c r="AK94" s="210"/>
      <c r="AL94" s="210"/>
      <c r="AM94" s="210"/>
      <c r="AN94" s="210"/>
      <c r="AO94" s="210"/>
      <c r="AP94" s="210"/>
      <c r="AQ94" s="210"/>
      <c r="AR94" s="210"/>
      <c r="AS94" s="210"/>
      <c r="AT94" s="210"/>
      <c r="AU94" s="210"/>
      <c r="AV94" s="210"/>
      <c r="AW94" s="76"/>
      <c r="AZ94" s="212"/>
      <c r="BA94" s="202"/>
      <c r="BB94" s="210"/>
      <c r="BC94" s="210"/>
      <c r="BD94" s="210"/>
      <c r="BE94" s="210"/>
      <c r="BF94" s="210"/>
      <c r="BG94" s="210"/>
      <c r="BH94" s="210"/>
      <c r="BI94" s="210"/>
      <c r="BJ94" s="210"/>
      <c r="BK94" s="210"/>
      <c r="BL94" s="210"/>
      <c r="BM94" s="210"/>
    </row>
    <row r="95" customFormat="false" ht="14.25" hidden="false" customHeight="false" outlineLevel="0" collapsed="false">
      <c r="A95" s="170"/>
      <c r="B95" s="9" t="s">
        <v>730</v>
      </c>
      <c r="C95" s="169"/>
      <c r="D95" s="169"/>
      <c r="E95" s="169"/>
      <c r="F95" s="169"/>
      <c r="G95" s="169"/>
      <c r="H95" s="169"/>
      <c r="I95" s="169"/>
      <c r="J95" s="169"/>
      <c r="K95" s="169"/>
      <c r="L95" s="169"/>
      <c r="M95" s="169"/>
      <c r="N95" s="169"/>
      <c r="O95" s="169"/>
      <c r="R95" s="170"/>
      <c r="S95" s="9" t="s">
        <v>731</v>
      </c>
      <c r="T95" s="169"/>
      <c r="U95" s="169"/>
      <c r="V95" s="169"/>
      <c r="W95" s="169"/>
      <c r="X95" s="169"/>
      <c r="Y95" s="169"/>
      <c r="Z95" s="169"/>
      <c r="AA95" s="169"/>
      <c r="AB95" s="169"/>
      <c r="AC95" s="169"/>
      <c r="AD95" s="169"/>
      <c r="AE95" s="169"/>
      <c r="AF95" s="169"/>
      <c r="AI95" s="212"/>
      <c r="AK95" s="210"/>
      <c r="AL95" s="210"/>
      <c r="AM95" s="210"/>
      <c r="AN95" s="210"/>
      <c r="AO95" s="210"/>
      <c r="AP95" s="210"/>
      <c r="AQ95" s="210"/>
      <c r="AR95" s="210"/>
      <c r="AS95" s="210"/>
      <c r="AT95" s="210"/>
      <c r="AU95" s="210"/>
      <c r="AV95" s="210"/>
      <c r="AW95" s="76"/>
      <c r="AZ95" s="212"/>
      <c r="BB95" s="210"/>
      <c r="BC95" s="210"/>
      <c r="BD95" s="210"/>
      <c r="BE95" s="210"/>
      <c r="BF95" s="210"/>
      <c r="BG95" s="210"/>
      <c r="BH95" s="210"/>
      <c r="BI95" s="210"/>
      <c r="BJ95" s="210"/>
      <c r="BK95" s="210"/>
      <c r="BL95" s="210"/>
      <c r="BM95" s="210"/>
    </row>
    <row r="96" customFormat="false" ht="31.5" hidden="false" customHeight="true" outlineLevel="0" collapsed="false">
      <c r="A96" s="8" t="s">
        <v>732</v>
      </c>
      <c r="B96" s="9" t="s">
        <v>733</v>
      </c>
      <c r="C96" s="169"/>
      <c r="D96" s="169"/>
      <c r="E96" s="169"/>
      <c r="F96" s="169"/>
      <c r="G96" s="169"/>
      <c r="H96" s="169"/>
      <c r="I96" s="169"/>
      <c r="J96" s="169"/>
      <c r="K96" s="169"/>
      <c r="L96" s="169"/>
      <c r="M96" s="169"/>
      <c r="N96" s="169"/>
      <c r="O96" s="169"/>
      <c r="R96" s="7" t="s">
        <v>734</v>
      </c>
      <c r="S96" s="9" t="s">
        <v>735</v>
      </c>
      <c r="T96" s="169"/>
      <c r="U96" s="169"/>
      <c r="V96" s="169"/>
      <c r="W96" s="169"/>
      <c r="X96" s="169"/>
      <c r="Y96" s="169"/>
      <c r="Z96" s="169"/>
      <c r="AA96" s="169"/>
      <c r="AB96" s="169"/>
      <c r="AC96" s="169"/>
      <c r="AD96" s="169"/>
      <c r="AE96" s="169"/>
      <c r="AF96" s="169"/>
      <c r="AI96" s="212"/>
      <c r="AK96" s="210"/>
      <c r="AL96" s="210"/>
      <c r="AM96" s="210"/>
      <c r="AN96" s="210"/>
      <c r="AO96" s="210"/>
      <c r="AP96" s="210"/>
      <c r="AQ96" s="210"/>
      <c r="AR96" s="210"/>
      <c r="AS96" s="210"/>
      <c r="AT96" s="210"/>
      <c r="AU96" s="210"/>
      <c r="AV96" s="210"/>
      <c r="AW96" s="76"/>
      <c r="AZ96" s="212"/>
      <c r="BB96" s="210"/>
      <c r="BC96" s="210"/>
      <c r="BD96" s="210"/>
      <c r="BE96" s="210"/>
      <c r="BF96" s="210"/>
      <c r="BG96" s="210"/>
      <c r="BH96" s="210"/>
      <c r="BI96" s="210"/>
      <c r="BJ96" s="210"/>
      <c r="BK96" s="210"/>
      <c r="BL96" s="210"/>
      <c r="BM96" s="210"/>
    </row>
    <row r="97" customFormat="false" ht="28.5" hidden="false" customHeight="false" outlineLevel="0" collapsed="false">
      <c r="A97" s="8" t="s">
        <v>736</v>
      </c>
      <c r="B97" s="189" t="s">
        <v>658</v>
      </c>
      <c r="C97" s="169"/>
      <c r="D97" s="169"/>
      <c r="E97" s="169"/>
      <c r="F97" s="169"/>
      <c r="G97" s="169"/>
      <c r="H97" s="169"/>
      <c r="I97" s="169"/>
      <c r="J97" s="169"/>
      <c r="K97" s="169"/>
      <c r="L97" s="169"/>
      <c r="M97" s="169"/>
      <c r="N97" s="169"/>
      <c r="O97" s="169"/>
      <c r="R97" s="213" t="s">
        <v>737</v>
      </c>
      <c r="S97" s="9" t="s">
        <v>658</v>
      </c>
      <c r="T97" s="169"/>
      <c r="U97" s="169"/>
      <c r="V97" s="169"/>
      <c r="W97" s="169"/>
      <c r="X97" s="169"/>
      <c r="Y97" s="169"/>
      <c r="Z97" s="169"/>
      <c r="AA97" s="169"/>
      <c r="AB97" s="169"/>
      <c r="AC97" s="169"/>
      <c r="AD97" s="169"/>
      <c r="AE97" s="169"/>
      <c r="AF97" s="169"/>
      <c r="AI97" s="212"/>
      <c r="AK97" s="210"/>
      <c r="AL97" s="210"/>
      <c r="AM97" s="210"/>
      <c r="AN97" s="210"/>
      <c r="AO97" s="210"/>
      <c r="AP97" s="210"/>
      <c r="AQ97" s="210"/>
      <c r="AR97" s="210"/>
      <c r="AS97" s="210"/>
      <c r="AT97" s="210"/>
      <c r="AU97" s="210"/>
      <c r="AV97" s="210"/>
      <c r="AW97" s="76"/>
      <c r="AZ97" s="212"/>
      <c r="BB97" s="210"/>
      <c r="BC97" s="210"/>
      <c r="BD97" s="210"/>
      <c r="BE97" s="210"/>
      <c r="BF97" s="210"/>
      <c r="BG97" s="210"/>
      <c r="BH97" s="210"/>
      <c r="BI97" s="210"/>
      <c r="BJ97" s="210"/>
      <c r="BK97" s="210"/>
      <c r="BL97" s="210"/>
      <c r="BM97" s="210"/>
    </row>
    <row r="98" customFormat="false" ht="14.25" hidden="false" customHeight="true" outlineLevel="0" collapsed="false">
      <c r="A98" s="174" t="s">
        <v>660</v>
      </c>
      <c r="B98" s="175"/>
      <c r="C98" s="167" t="s">
        <v>661</v>
      </c>
      <c r="D98" s="167"/>
      <c r="E98" s="167"/>
      <c r="F98" s="167"/>
      <c r="G98" s="167"/>
      <c r="H98" s="167"/>
      <c r="I98" s="167"/>
      <c r="J98" s="167"/>
      <c r="K98" s="167"/>
      <c r="L98" s="167"/>
      <c r="M98" s="167"/>
      <c r="N98" s="167"/>
      <c r="O98" s="167"/>
      <c r="R98" s="174" t="s">
        <v>660</v>
      </c>
      <c r="S98" s="175"/>
      <c r="T98" s="167" t="s">
        <v>661</v>
      </c>
      <c r="U98" s="167"/>
      <c r="V98" s="167"/>
      <c r="W98" s="167"/>
      <c r="X98" s="167"/>
      <c r="Y98" s="167"/>
      <c r="Z98" s="167"/>
      <c r="AA98" s="167"/>
      <c r="AB98" s="167"/>
      <c r="AC98" s="167"/>
      <c r="AD98" s="167"/>
      <c r="AE98" s="167"/>
      <c r="AF98" s="167"/>
      <c r="AI98" s="214"/>
      <c r="AJ98" s="206"/>
      <c r="AK98" s="206"/>
      <c r="AL98" s="206"/>
      <c r="AM98" s="206"/>
      <c r="AN98" s="206"/>
      <c r="AO98" s="206"/>
      <c r="AP98" s="206"/>
      <c r="AQ98" s="206"/>
      <c r="AR98" s="206"/>
      <c r="AS98" s="206"/>
      <c r="AT98" s="206"/>
      <c r="AU98" s="206"/>
      <c r="AV98" s="206"/>
      <c r="AW98" s="75"/>
      <c r="AZ98" s="214"/>
      <c r="BA98" s="206"/>
      <c r="BB98" s="206"/>
      <c r="BC98" s="206"/>
      <c r="BD98" s="206"/>
      <c r="BE98" s="206"/>
      <c r="BF98" s="206"/>
      <c r="BG98" s="206"/>
      <c r="BH98" s="206"/>
      <c r="BI98" s="206"/>
      <c r="BJ98" s="206"/>
      <c r="BK98" s="206"/>
      <c r="BL98" s="206"/>
      <c r="BM98" s="206"/>
    </row>
    <row r="99" customFormat="false" ht="14.25" hidden="false" customHeight="false" outlineLevel="0" collapsed="false">
      <c r="A99" s="174"/>
      <c r="B99" s="175"/>
      <c r="C99" s="175" t="n">
        <v>1</v>
      </c>
      <c r="D99" s="175"/>
      <c r="E99" s="175" t="n">
        <v>2</v>
      </c>
      <c r="F99" s="175"/>
      <c r="G99" s="175" t="n">
        <v>3</v>
      </c>
      <c r="H99" s="175"/>
      <c r="I99" s="175" t="n">
        <v>4</v>
      </c>
      <c r="J99" s="175"/>
      <c r="K99" s="175" t="n">
        <v>5</v>
      </c>
      <c r="L99" s="175"/>
      <c r="M99" s="175" t="n">
        <v>6</v>
      </c>
      <c r="N99" s="175"/>
      <c r="O99" s="179" t="s">
        <v>663</v>
      </c>
      <c r="P99" s="176" t="n">
        <v>0.291666666666667</v>
      </c>
      <c r="Q99" s="177" t="n">
        <f aca="false">P100-P99</f>
        <v>0.357638888888889</v>
      </c>
      <c r="R99" s="174"/>
      <c r="S99" s="175"/>
      <c r="T99" s="175" t="n">
        <v>1</v>
      </c>
      <c r="U99" s="175"/>
      <c r="V99" s="175" t="n">
        <v>2</v>
      </c>
      <c r="W99" s="175"/>
      <c r="X99" s="175" t="n">
        <v>3</v>
      </c>
      <c r="Y99" s="175"/>
      <c r="Z99" s="175" t="n">
        <v>4</v>
      </c>
      <c r="AA99" s="175"/>
      <c r="AB99" s="175" t="n">
        <v>5</v>
      </c>
      <c r="AC99" s="175"/>
      <c r="AD99" s="175" t="n">
        <v>6</v>
      </c>
      <c r="AE99" s="175"/>
      <c r="AF99" s="179" t="s">
        <v>663</v>
      </c>
      <c r="AI99" s="214"/>
      <c r="AJ99" s="206"/>
      <c r="AK99" s="206"/>
      <c r="AL99" s="206"/>
      <c r="AM99" s="206"/>
      <c r="AN99" s="206"/>
      <c r="AO99" s="206"/>
      <c r="AP99" s="206"/>
      <c r="AQ99" s="206"/>
      <c r="AR99" s="206"/>
      <c r="AS99" s="206"/>
      <c r="AT99" s="206"/>
      <c r="AU99" s="206"/>
      <c r="AV99" s="206"/>
      <c r="AW99" s="75"/>
      <c r="AZ99" s="214"/>
      <c r="BA99" s="206"/>
      <c r="BB99" s="206"/>
      <c r="BC99" s="206"/>
      <c r="BD99" s="206"/>
      <c r="BE99" s="206"/>
      <c r="BF99" s="206"/>
      <c r="BG99" s="206"/>
      <c r="BH99" s="206"/>
      <c r="BI99" s="206"/>
      <c r="BJ99" s="215"/>
      <c r="BK99" s="215"/>
      <c r="BL99" s="215"/>
      <c r="BM99" s="215"/>
    </row>
    <row r="100" customFormat="false" ht="15" hidden="false" customHeight="true" outlineLevel="0" collapsed="false">
      <c r="A100" s="181" t="s">
        <v>664</v>
      </c>
      <c r="B100" s="167" t="s">
        <v>665</v>
      </c>
      <c r="C100" s="182" t="n">
        <v>0.291666666666667</v>
      </c>
      <c r="D100" s="182" t="n">
        <f aca="false">C101-C100</f>
        <v>0.0659722222222222</v>
      </c>
      <c r="E100" s="9"/>
      <c r="F100" s="9"/>
      <c r="G100" s="9"/>
      <c r="H100" s="9"/>
      <c r="I100" s="9"/>
      <c r="J100" s="9"/>
      <c r="K100" s="9"/>
      <c r="L100" s="9"/>
      <c r="M100" s="9"/>
      <c r="N100" s="9"/>
      <c r="O100" s="182" t="n">
        <f aca="false">SUM(D100)</f>
        <v>0.0659722222222222</v>
      </c>
      <c r="P100" s="176" t="n">
        <v>0.649305555555556</v>
      </c>
      <c r="R100" s="181" t="s">
        <v>664</v>
      </c>
      <c r="S100" s="167" t="s">
        <v>665</v>
      </c>
      <c r="T100" s="9"/>
      <c r="U100" s="9"/>
      <c r="V100" s="9"/>
      <c r="W100" s="9"/>
      <c r="X100" s="9"/>
      <c r="Y100" s="9"/>
      <c r="Z100" s="9"/>
      <c r="AA100" s="9"/>
      <c r="AB100" s="9"/>
      <c r="AC100" s="9"/>
      <c r="AD100" s="9"/>
      <c r="AE100" s="9"/>
      <c r="AF100" s="9"/>
      <c r="AI100" s="209"/>
      <c r="AJ100" s="75"/>
      <c r="AZ100" s="215"/>
    </row>
    <row r="101" customFormat="false" ht="14.25" hidden="false" customHeight="false" outlineLevel="0" collapsed="false">
      <c r="A101" s="181"/>
      <c r="B101" s="167" t="s">
        <v>666</v>
      </c>
      <c r="C101" s="182" t="n">
        <v>0.357638888888889</v>
      </c>
      <c r="D101" s="9"/>
      <c r="E101" s="9"/>
      <c r="F101" s="9"/>
      <c r="G101" s="9"/>
      <c r="H101" s="9"/>
      <c r="I101" s="9"/>
      <c r="J101" s="9"/>
      <c r="K101" s="9"/>
      <c r="L101" s="9"/>
      <c r="M101" s="9"/>
      <c r="N101" s="9"/>
      <c r="O101" s="9"/>
      <c r="Q101" s="177" t="n">
        <f aca="false">Q99+Q103</f>
        <v>0.580555555555556</v>
      </c>
      <c r="R101" s="181"/>
      <c r="S101" s="167" t="s">
        <v>666</v>
      </c>
      <c r="T101" s="9"/>
      <c r="U101" s="9"/>
      <c r="V101" s="9"/>
      <c r="W101" s="9"/>
      <c r="X101" s="9"/>
      <c r="Y101" s="9"/>
      <c r="Z101" s="9"/>
      <c r="AA101" s="9"/>
      <c r="AB101" s="9"/>
      <c r="AC101" s="9"/>
      <c r="AD101" s="9"/>
      <c r="AE101" s="9"/>
      <c r="AF101" s="9"/>
      <c r="AG101" s="176" t="n">
        <v>0.341666666666667</v>
      </c>
      <c r="AH101" s="177" t="n">
        <f aca="false">AG102-AG101</f>
        <v>0.275</v>
      </c>
      <c r="AI101" s="209"/>
      <c r="AJ101" s="75"/>
      <c r="AZ101" s="215"/>
    </row>
    <row r="102" customFormat="false" ht="15" hidden="false" customHeight="true" outlineLevel="0" collapsed="false">
      <c r="A102" s="181" t="s">
        <v>667</v>
      </c>
      <c r="B102" s="167" t="s">
        <v>665</v>
      </c>
      <c r="C102" s="182" t="n">
        <v>0.386805555555556</v>
      </c>
      <c r="D102" s="182" t="n">
        <f aca="false">C103-C102</f>
        <v>0.000694444444444442</v>
      </c>
      <c r="E102" s="182" t="n">
        <v>0.427083333333333</v>
      </c>
      <c r="F102" s="182" t="n">
        <f aca="false">E103-E102</f>
        <v>0.000694444444444498</v>
      </c>
      <c r="G102" s="182" t="n">
        <v>0.520833333333333</v>
      </c>
      <c r="H102" s="182" t="n">
        <f aca="false">G103-G102</f>
        <v>0.000694444444444442</v>
      </c>
      <c r="I102" s="182" t="n">
        <v>0.0888888888888889</v>
      </c>
      <c r="J102" s="182" t="n">
        <f aca="false">I103-I102</f>
        <v>0.00138888888888888</v>
      </c>
      <c r="K102" s="9"/>
      <c r="L102" s="9"/>
      <c r="M102" s="9"/>
      <c r="N102" s="9"/>
      <c r="O102" s="182" t="n">
        <f aca="false">SUM(D102,F102,H102,J102)</f>
        <v>0.00347222222222227</v>
      </c>
      <c r="R102" s="181" t="s">
        <v>667</v>
      </c>
      <c r="S102" s="167" t="s">
        <v>665</v>
      </c>
      <c r="T102" s="182" t="n">
        <v>0.341666666666667</v>
      </c>
      <c r="U102" s="182" t="n">
        <f aca="false">T103-T102</f>
        <v>0.00208333333333338</v>
      </c>
      <c r="V102" s="182" t="n">
        <v>0.46875</v>
      </c>
      <c r="W102" s="182" t="n">
        <f aca="false">V103-V102</f>
        <v>0.000694444444444498</v>
      </c>
      <c r="X102" s="182" t="n">
        <v>0.53125</v>
      </c>
      <c r="Y102" s="182" t="n">
        <f aca="false">X103-X102</f>
        <v>0.000694444444444442</v>
      </c>
      <c r="Z102" s="182" t="n">
        <v>0.0868055555555556</v>
      </c>
      <c r="AA102" s="182" t="n">
        <f aca="false">Z103-Z102</f>
        <v>0.000694444444444442</v>
      </c>
      <c r="AB102" s="9"/>
      <c r="AC102" s="9"/>
      <c r="AD102" s="9"/>
      <c r="AE102" s="9"/>
      <c r="AF102" s="182" t="n">
        <f aca="false">SUM(U102,W102,Y102,AA102)</f>
        <v>0.00416666666666676</v>
      </c>
      <c r="AG102" s="176" t="n">
        <v>0.616666666666667</v>
      </c>
      <c r="AI102" s="209"/>
      <c r="AJ102" s="75"/>
      <c r="AZ102" s="215"/>
    </row>
    <row r="103" customFormat="false" ht="14.25" hidden="false" customHeight="false" outlineLevel="0" collapsed="false">
      <c r="A103" s="181"/>
      <c r="B103" s="167" t="s">
        <v>666</v>
      </c>
      <c r="C103" s="182" t="n">
        <v>0.3875</v>
      </c>
      <c r="D103" s="9"/>
      <c r="E103" s="182" t="n">
        <v>0.427777777777778</v>
      </c>
      <c r="F103" s="9"/>
      <c r="G103" s="182" t="n">
        <v>0.521527777777778</v>
      </c>
      <c r="H103" s="9"/>
      <c r="I103" s="182" t="n">
        <v>0.0902777777777778</v>
      </c>
      <c r="J103" s="9"/>
      <c r="K103" s="9"/>
      <c r="L103" s="9"/>
      <c r="M103" s="9"/>
      <c r="N103" s="9"/>
      <c r="O103" s="9"/>
      <c r="P103" s="176" t="n">
        <v>0.3125</v>
      </c>
      <c r="Q103" s="176" t="n">
        <f aca="false">P104-P103</f>
        <v>0.222916666666667</v>
      </c>
      <c r="R103" s="181"/>
      <c r="S103" s="167" t="s">
        <v>666</v>
      </c>
      <c r="T103" s="182" t="n">
        <v>0.34375</v>
      </c>
      <c r="U103" s="9"/>
      <c r="V103" s="182" t="n">
        <v>0.469444444444445</v>
      </c>
      <c r="W103" s="9"/>
      <c r="X103" s="182" t="n">
        <v>0.531944444444444</v>
      </c>
      <c r="Y103" s="9"/>
      <c r="Z103" s="182" t="n">
        <v>0.0875</v>
      </c>
      <c r="AA103" s="9"/>
      <c r="AB103" s="9"/>
      <c r="AC103" s="9"/>
      <c r="AD103" s="9"/>
      <c r="AE103" s="9"/>
      <c r="AF103" s="9"/>
      <c r="AG103" s="176"/>
      <c r="AH103" s="177" t="n">
        <f aca="false">AH101+AH107+AH112</f>
        <v>0.679861111111111</v>
      </c>
      <c r="AI103" s="209"/>
      <c r="AJ103" s="75"/>
      <c r="AZ103" s="215"/>
    </row>
    <row r="104" customFormat="false" ht="14.25" hidden="false" customHeight="true" outlineLevel="0" collapsed="false">
      <c r="A104" s="181" t="s">
        <v>738</v>
      </c>
      <c r="B104" s="167" t="s">
        <v>665</v>
      </c>
      <c r="C104" s="182" t="n">
        <v>0.365277777777778</v>
      </c>
      <c r="D104" s="182" t="n">
        <f aca="false">C105-C104</f>
        <v>0.0215277777777778</v>
      </c>
      <c r="E104" s="9"/>
      <c r="F104" s="9"/>
      <c r="G104" s="9"/>
      <c r="H104" s="9"/>
      <c r="I104" s="9"/>
      <c r="J104" s="9"/>
      <c r="K104" s="9"/>
      <c r="L104" s="9"/>
      <c r="M104" s="9"/>
      <c r="N104" s="9"/>
      <c r="O104" s="182" t="n">
        <f aca="false">D104</f>
        <v>0.0215277777777778</v>
      </c>
      <c r="P104" s="176" t="n">
        <v>0.535416666666667</v>
      </c>
      <c r="R104" s="181" t="s">
        <v>738</v>
      </c>
      <c r="S104" s="167" t="s">
        <v>665</v>
      </c>
      <c r="T104" s="182" t="n">
        <v>0.354166666666667</v>
      </c>
      <c r="U104" s="182" t="n">
        <f aca="false">T105-T104</f>
        <v>0.0347222222222222</v>
      </c>
      <c r="V104" s="9"/>
      <c r="W104" s="9"/>
      <c r="X104" s="9"/>
      <c r="Y104" s="9"/>
      <c r="Z104" s="9"/>
      <c r="AA104" s="9"/>
      <c r="AB104" s="9"/>
      <c r="AC104" s="9"/>
      <c r="AD104" s="9"/>
      <c r="AE104" s="9"/>
      <c r="AF104" s="182" t="n">
        <f aca="false">U104</f>
        <v>0.0347222222222222</v>
      </c>
      <c r="AI104" s="209"/>
      <c r="AJ104" s="75"/>
      <c r="AZ104" s="215"/>
    </row>
    <row r="105" customFormat="false" ht="14.25" hidden="false" customHeight="false" outlineLevel="0" collapsed="false">
      <c r="A105" s="181"/>
      <c r="B105" s="167" t="s">
        <v>666</v>
      </c>
      <c r="C105" s="182" t="n">
        <v>0.386805555555556</v>
      </c>
      <c r="D105" s="9"/>
      <c r="E105" s="9"/>
      <c r="F105" s="9"/>
      <c r="G105" s="9"/>
      <c r="H105" s="9"/>
      <c r="I105" s="9"/>
      <c r="J105" s="9"/>
      <c r="K105" s="9"/>
      <c r="L105" s="9"/>
      <c r="M105" s="9"/>
      <c r="N105" s="9"/>
      <c r="O105" s="9"/>
      <c r="R105" s="181"/>
      <c r="S105" s="167" t="s">
        <v>666</v>
      </c>
      <c r="T105" s="182" t="n">
        <v>0.388888888888889</v>
      </c>
      <c r="U105" s="9"/>
      <c r="V105" s="9"/>
      <c r="W105" s="9"/>
      <c r="X105" s="9"/>
      <c r="Y105" s="9"/>
      <c r="Z105" s="9"/>
      <c r="AA105" s="9"/>
      <c r="AB105" s="9"/>
      <c r="AC105" s="9"/>
      <c r="AD105" s="9"/>
      <c r="AE105" s="9"/>
      <c r="AF105" s="9"/>
      <c r="AI105" s="209"/>
      <c r="AJ105" s="75"/>
      <c r="AZ105" s="215"/>
    </row>
    <row r="106" customFormat="false" ht="14.25" hidden="false" customHeight="true" outlineLevel="0" collapsed="false">
      <c r="A106" s="181" t="s">
        <v>669</v>
      </c>
      <c r="B106" s="167" t="s">
        <v>665</v>
      </c>
      <c r="C106" s="182" t="n">
        <v>0.388888888888889</v>
      </c>
      <c r="D106" s="182" t="n">
        <f aca="false">C107-C106</f>
        <v>0.000694444444444442</v>
      </c>
      <c r="E106" s="9"/>
      <c r="F106" s="9"/>
      <c r="G106" s="9"/>
      <c r="H106" s="9"/>
      <c r="I106" s="9"/>
      <c r="J106" s="9"/>
      <c r="K106" s="9"/>
      <c r="L106" s="9"/>
      <c r="M106" s="9"/>
      <c r="N106" s="9"/>
      <c r="O106" s="182" t="n">
        <f aca="false">D106</f>
        <v>0.000694444444444442</v>
      </c>
      <c r="R106" s="181" t="s">
        <v>669</v>
      </c>
      <c r="S106" s="167" t="s">
        <v>665</v>
      </c>
      <c r="T106" s="182" t="n">
        <v>0.388888888888889</v>
      </c>
      <c r="U106" s="182" t="n">
        <f aca="false">T107-T106</f>
        <v>0.00347222222222221</v>
      </c>
      <c r="V106" s="9"/>
      <c r="W106" s="9"/>
      <c r="X106" s="9"/>
      <c r="Y106" s="9"/>
      <c r="Z106" s="9"/>
      <c r="AA106" s="9"/>
      <c r="AB106" s="9"/>
      <c r="AC106" s="9"/>
      <c r="AD106" s="9"/>
      <c r="AE106" s="9"/>
      <c r="AF106" s="182" t="n">
        <f aca="false">U106</f>
        <v>0.00347222222222221</v>
      </c>
      <c r="AG106" s="176" t="n">
        <v>0.336805555555556</v>
      </c>
      <c r="AI106" s="209"/>
      <c r="AJ106" s="75"/>
      <c r="AZ106" s="215"/>
    </row>
    <row r="107" customFormat="false" ht="14.25" hidden="false" customHeight="false" outlineLevel="0" collapsed="false">
      <c r="A107" s="181"/>
      <c r="B107" s="167" t="s">
        <v>666</v>
      </c>
      <c r="C107" s="182" t="n">
        <v>0.389583333333333</v>
      </c>
      <c r="D107" s="9"/>
      <c r="E107" s="9"/>
      <c r="F107" s="9"/>
      <c r="G107" s="9"/>
      <c r="H107" s="9"/>
      <c r="I107" s="9"/>
      <c r="J107" s="9"/>
      <c r="K107" s="9"/>
      <c r="L107" s="9"/>
      <c r="M107" s="9"/>
      <c r="N107" s="9"/>
      <c r="O107" s="9"/>
      <c r="P107" s="176"/>
      <c r="Q107" s="177"/>
      <c r="R107" s="181"/>
      <c r="S107" s="167" t="s">
        <v>666</v>
      </c>
      <c r="T107" s="182" t="n">
        <v>0.392361111111111</v>
      </c>
      <c r="U107" s="9"/>
      <c r="V107" s="9"/>
      <c r="W107" s="9"/>
      <c r="X107" s="9"/>
      <c r="Y107" s="9"/>
      <c r="Z107" s="9"/>
      <c r="AA107" s="9"/>
      <c r="AB107" s="9"/>
      <c r="AC107" s="9"/>
      <c r="AD107" s="9"/>
      <c r="AE107" s="9"/>
      <c r="AF107" s="9"/>
      <c r="AG107" s="176" t="n">
        <v>0.474305555555556</v>
      </c>
      <c r="AH107" s="177" t="n">
        <f aca="false">AG107-AG106</f>
        <v>0.1375</v>
      </c>
      <c r="AI107" s="209"/>
      <c r="AJ107" s="75"/>
      <c r="AZ107" s="215"/>
    </row>
    <row r="108" customFormat="false" ht="14.25" hidden="false" customHeight="true" outlineLevel="0" collapsed="false">
      <c r="A108" s="181" t="s">
        <v>668</v>
      </c>
      <c r="B108" s="167" t="s">
        <v>665</v>
      </c>
      <c r="C108" s="182" t="n">
        <v>0.390277777777778</v>
      </c>
      <c r="D108" s="182" t="n">
        <f aca="false">C109-C108</f>
        <v>0.00208333333333333</v>
      </c>
      <c r="E108" s="9"/>
      <c r="F108" s="9"/>
      <c r="G108" s="9"/>
      <c r="H108" s="9"/>
      <c r="I108" s="9"/>
      <c r="J108" s="9"/>
      <c r="K108" s="9"/>
      <c r="L108" s="9"/>
      <c r="M108" s="9"/>
      <c r="N108" s="9"/>
      <c r="O108" s="182" t="n">
        <f aca="false">D108</f>
        <v>0.00208333333333333</v>
      </c>
      <c r="P108" s="177"/>
      <c r="R108" s="181" t="s">
        <v>668</v>
      </c>
      <c r="S108" s="167" t="s">
        <v>665</v>
      </c>
      <c r="T108" s="182" t="n">
        <v>0.392361111111111</v>
      </c>
      <c r="U108" s="182" t="n">
        <f aca="false">T109-T108</f>
        <v>0.00347222222222221</v>
      </c>
      <c r="V108" s="9"/>
      <c r="W108" s="9"/>
      <c r="X108" s="9"/>
      <c r="Y108" s="9"/>
      <c r="Z108" s="9"/>
      <c r="AA108" s="9"/>
      <c r="AB108" s="9"/>
      <c r="AC108" s="9"/>
      <c r="AD108" s="9"/>
      <c r="AE108" s="9"/>
      <c r="AF108" s="182" t="n">
        <f aca="false">U108</f>
        <v>0.00347222222222221</v>
      </c>
      <c r="AG108" s="177"/>
      <c r="AI108" s="209"/>
      <c r="AJ108" s="75"/>
      <c r="AZ108" s="215"/>
    </row>
    <row r="109" customFormat="false" ht="14.25" hidden="false" customHeight="false" outlineLevel="0" collapsed="false">
      <c r="A109" s="181"/>
      <c r="B109" s="167" t="s">
        <v>666</v>
      </c>
      <c r="C109" s="182" t="n">
        <v>0.392361111111111</v>
      </c>
      <c r="D109" s="9"/>
      <c r="E109" s="9"/>
      <c r="F109" s="9"/>
      <c r="G109" s="9"/>
      <c r="H109" s="9"/>
      <c r="I109" s="9"/>
      <c r="J109" s="9"/>
      <c r="K109" s="9"/>
      <c r="L109" s="9"/>
      <c r="M109" s="9"/>
      <c r="N109" s="9"/>
      <c r="O109" s="9"/>
      <c r="R109" s="181"/>
      <c r="S109" s="167" t="s">
        <v>666</v>
      </c>
      <c r="T109" s="182" t="n">
        <v>0.395833333333333</v>
      </c>
      <c r="U109" s="9"/>
      <c r="V109" s="9"/>
      <c r="W109" s="9"/>
      <c r="X109" s="9"/>
      <c r="Y109" s="9"/>
      <c r="Z109" s="9"/>
      <c r="AA109" s="9"/>
      <c r="AB109" s="9"/>
      <c r="AC109" s="9"/>
      <c r="AD109" s="9"/>
      <c r="AE109" s="9"/>
      <c r="AF109" s="9"/>
      <c r="AI109" s="209"/>
      <c r="AJ109" s="75"/>
      <c r="AZ109" s="215"/>
    </row>
    <row r="110" customFormat="false" ht="15" hidden="false" customHeight="true" outlineLevel="0" collapsed="false">
      <c r="A110" s="181" t="s">
        <v>670</v>
      </c>
      <c r="B110" s="167" t="s">
        <v>665</v>
      </c>
      <c r="C110" s="182" t="n">
        <v>0.392361111111111</v>
      </c>
      <c r="D110" s="182" t="n">
        <f aca="false">C111-C110</f>
        <v>0.00902777777777775</v>
      </c>
      <c r="E110" s="182" t="n">
        <v>0.429166666666667</v>
      </c>
      <c r="F110" s="182" t="n">
        <f aca="false">E111-E110</f>
        <v>0.00208333333333327</v>
      </c>
      <c r="G110" s="182" t="n">
        <v>0.497222222222222</v>
      </c>
      <c r="H110" s="182" t="n">
        <f aca="false">G111-G110</f>
        <v>0.00277777777777777</v>
      </c>
      <c r="I110" s="9"/>
      <c r="J110" s="9"/>
      <c r="K110" s="9"/>
      <c r="L110" s="9"/>
      <c r="M110" s="9"/>
      <c r="N110" s="9"/>
      <c r="O110" s="182" t="n">
        <f aca="false">SUM(D110,F110,H110)</f>
        <v>0.0138888888888888</v>
      </c>
      <c r="P110" s="176"/>
      <c r="Q110" s="176"/>
      <c r="R110" s="181" t="s">
        <v>670</v>
      </c>
      <c r="S110" s="167" t="s">
        <v>665</v>
      </c>
      <c r="T110" s="182" t="n">
        <v>0.395833333333333</v>
      </c>
      <c r="U110" s="182" t="n">
        <f aca="false">T111-T110</f>
        <v>0.00694444444444442</v>
      </c>
      <c r="V110" s="182" t="n">
        <v>0.4375</v>
      </c>
      <c r="W110" s="182" t="n">
        <f aca="false">V111-V110</f>
        <v>0.00347222222222227</v>
      </c>
      <c r="X110" s="182" t="n">
        <v>0.522222222222222</v>
      </c>
      <c r="Y110" s="182" t="n">
        <f aca="false">X111-X110</f>
        <v>0.000694444444444442</v>
      </c>
      <c r="Z110" s="182" t="n">
        <v>0.0659722222222222</v>
      </c>
      <c r="AA110" s="182" t="n">
        <f aca="false">Z111-Z110</f>
        <v>0.00208333333333333</v>
      </c>
      <c r="AB110" s="182" t="n">
        <v>0.115972222222222</v>
      </c>
      <c r="AC110" s="182" t="n">
        <f aca="false">AB111-AB110</f>
        <v>0.000694444444444442</v>
      </c>
      <c r="AD110" s="9"/>
      <c r="AE110" s="9"/>
      <c r="AF110" s="182" t="n">
        <f aca="false">SUM(U110,W110,Y110,AA110,AC110)</f>
        <v>0.0138888888888889</v>
      </c>
      <c r="AI110" s="209"/>
      <c r="AJ110" s="75"/>
      <c r="AZ110" s="215"/>
    </row>
    <row r="111" customFormat="false" ht="14.25" hidden="false" customHeight="false" outlineLevel="0" collapsed="false">
      <c r="A111" s="181"/>
      <c r="B111" s="167" t="s">
        <v>666</v>
      </c>
      <c r="C111" s="182" t="n">
        <v>0.401388888888889</v>
      </c>
      <c r="D111" s="9"/>
      <c r="E111" s="182" t="n">
        <v>0.43125</v>
      </c>
      <c r="F111" s="9"/>
      <c r="G111" s="182" t="n">
        <v>0.5</v>
      </c>
      <c r="H111" s="9"/>
      <c r="I111" s="9"/>
      <c r="J111" s="9"/>
      <c r="K111" s="9"/>
      <c r="L111" s="9"/>
      <c r="M111" s="9"/>
      <c r="N111" s="9"/>
      <c r="O111" s="9"/>
      <c r="P111" s="176"/>
      <c r="R111" s="181"/>
      <c r="S111" s="167" t="s">
        <v>666</v>
      </c>
      <c r="T111" s="182" t="n">
        <v>0.402777777777778</v>
      </c>
      <c r="U111" s="9"/>
      <c r="V111" s="182" t="n">
        <v>0.440972222222222</v>
      </c>
      <c r="W111" s="9"/>
      <c r="X111" s="182" t="n">
        <v>0.522916666666667</v>
      </c>
      <c r="Y111" s="9"/>
      <c r="Z111" s="182" t="n">
        <v>0.0680555555555556</v>
      </c>
      <c r="AA111" s="9"/>
      <c r="AB111" s="182" t="n">
        <v>0.116666666666667</v>
      </c>
      <c r="AC111" s="9"/>
      <c r="AD111" s="9"/>
      <c r="AE111" s="9"/>
      <c r="AF111" s="9"/>
      <c r="AG111" s="176"/>
      <c r="AH111" s="176"/>
      <c r="AI111" s="209"/>
      <c r="AJ111" s="75"/>
      <c r="AZ111" s="215"/>
    </row>
    <row r="112" customFormat="false" ht="15" hidden="false" customHeight="true" outlineLevel="0" collapsed="false">
      <c r="A112" s="181" t="s">
        <v>739</v>
      </c>
      <c r="B112" s="167" t="s">
        <v>665</v>
      </c>
      <c r="C112" s="182" t="n">
        <v>0.5</v>
      </c>
      <c r="D112" s="182" t="n">
        <f aca="false">C113-C112</f>
        <v>0.00138888888888888</v>
      </c>
      <c r="E112" s="182" t="n">
        <v>0.0833333333333333</v>
      </c>
      <c r="F112" s="182" t="n">
        <f aca="false">E113-E112</f>
        <v>0.00347222222222224</v>
      </c>
      <c r="G112" s="182" t="n">
        <v>0.147222222222222</v>
      </c>
      <c r="H112" s="182" t="n">
        <f aca="false">G113-G112</f>
        <v>0.00208333333333333</v>
      </c>
      <c r="I112" s="9"/>
      <c r="J112" s="9"/>
      <c r="K112" s="9"/>
      <c r="L112" s="9"/>
      <c r="M112" s="9"/>
      <c r="N112" s="9"/>
      <c r="O112" s="182" t="n">
        <f aca="false">SUM(D112,F112,H112)</f>
        <v>0.00694444444444445</v>
      </c>
      <c r="R112" s="181" t="s">
        <v>740</v>
      </c>
      <c r="S112" s="167" t="s">
        <v>665</v>
      </c>
      <c r="T112" s="182" t="n">
        <v>0.520833333333333</v>
      </c>
      <c r="U112" s="182" t="n">
        <f aca="false">T113-T112</f>
        <v>0.00138888888888888</v>
      </c>
      <c r="V112" s="182" t="n">
        <v>0.114583333333333</v>
      </c>
      <c r="W112" s="182" t="n">
        <f aca="false">V113-V112</f>
        <v>0.00138888888888888</v>
      </c>
      <c r="X112" s="9"/>
      <c r="Y112" s="9"/>
      <c r="Z112" s="9"/>
      <c r="AA112" s="9"/>
      <c r="AB112" s="9"/>
      <c r="AC112" s="9"/>
      <c r="AD112" s="9"/>
      <c r="AE112" s="9"/>
      <c r="AF112" s="182" t="n">
        <f aca="false">SUM(U112,W112)</f>
        <v>0.00277777777777777</v>
      </c>
      <c r="AG112" s="176" t="n">
        <v>0.3125</v>
      </c>
      <c r="AH112" s="176" t="n">
        <f aca="false">AG113-AG112</f>
        <v>0.267361111111111</v>
      </c>
      <c r="AI112" s="209"/>
      <c r="AJ112" s="75"/>
      <c r="AZ112" s="215"/>
    </row>
    <row r="113" customFormat="false" ht="14.25" hidden="false" customHeight="false" outlineLevel="0" collapsed="false">
      <c r="A113" s="181"/>
      <c r="B113" s="167" t="s">
        <v>666</v>
      </c>
      <c r="C113" s="182" t="n">
        <v>0.501388888888889</v>
      </c>
      <c r="D113" s="9"/>
      <c r="E113" s="182" t="n">
        <v>0.0868055555555556</v>
      </c>
      <c r="F113" s="9"/>
      <c r="G113" s="182" t="n">
        <v>0.149305555555556</v>
      </c>
      <c r="H113" s="9"/>
      <c r="I113" s="9"/>
      <c r="J113" s="9"/>
      <c r="K113" s="9"/>
      <c r="L113" s="9"/>
      <c r="M113" s="9"/>
      <c r="N113" s="9"/>
      <c r="O113" s="9"/>
      <c r="P113" s="177" t="n">
        <f aca="false">Q107+Q110</f>
        <v>0</v>
      </c>
      <c r="R113" s="181"/>
      <c r="S113" s="167" t="s">
        <v>666</v>
      </c>
      <c r="T113" s="182" t="n">
        <v>0.522222222222222</v>
      </c>
      <c r="U113" s="9"/>
      <c r="V113" s="182" t="n">
        <v>0.115972222222222</v>
      </c>
      <c r="W113" s="9"/>
      <c r="X113" s="9"/>
      <c r="Y113" s="9"/>
      <c r="Z113" s="9"/>
      <c r="AA113" s="9"/>
      <c r="AB113" s="9"/>
      <c r="AC113" s="9"/>
      <c r="AD113" s="9"/>
      <c r="AE113" s="9"/>
      <c r="AF113" s="9"/>
      <c r="AG113" s="176" t="n">
        <v>0.579861111111111</v>
      </c>
      <c r="AI113" s="209"/>
      <c r="AJ113" s="75"/>
      <c r="AZ113" s="215"/>
    </row>
    <row r="114" customFormat="false" ht="15" hidden="false" customHeight="true" outlineLevel="0" collapsed="false">
      <c r="A114" s="181" t="s">
        <v>741</v>
      </c>
      <c r="B114" s="167" t="s">
        <v>665</v>
      </c>
      <c r="C114" s="9"/>
      <c r="D114" s="9"/>
      <c r="E114" s="9"/>
      <c r="F114" s="9"/>
      <c r="G114" s="9"/>
      <c r="H114" s="9"/>
      <c r="I114" s="9"/>
      <c r="J114" s="9"/>
      <c r="K114" s="9"/>
      <c r="L114" s="9"/>
      <c r="M114" s="9"/>
      <c r="N114" s="9"/>
      <c r="O114" s="9"/>
      <c r="R114" s="181" t="s">
        <v>672</v>
      </c>
      <c r="S114" s="167" t="s">
        <v>665</v>
      </c>
      <c r="T114" s="9"/>
      <c r="U114" s="9"/>
      <c r="V114" s="9"/>
      <c r="W114" s="9"/>
      <c r="X114" s="9"/>
      <c r="Y114" s="9"/>
      <c r="Z114" s="9"/>
      <c r="AA114" s="9"/>
      <c r="AB114" s="9"/>
      <c r="AC114" s="9"/>
      <c r="AD114" s="9"/>
      <c r="AE114" s="9"/>
      <c r="AF114" s="9"/>
      <c r="AI114" s="209"/>
      <c r="AJ114" s="75"/>
      <c r="AZ114" s="215"/>
    </row>
    <row r="115" customFormat="false" ht="14.25" hidden="false" customHeight="false" outlineLevel="0" collapsed="false">
      <c r="A115" s="181"/>
      <c r="B115" s="167" t="s">
        <v>666</v>
      </c>
      <c r="C115" s="9"/>
      <c r="D115" s="9"/>
      <c r="E115" s="9"/>
      <c r="F115" s="9"/>
      <c r="G115" s="9"/>
      <c r="H115" s="9"/>
      <c r="I115" s="9"/>
      <c r="J115" s="9"/>
      <c r="K115" s="9"/>
      <c r="L115" s="9"/>
      <c r="M115" s="9"/>
      <c r="N115" s="9"/>
      <c r="O115" s="9"/>
      <c r="R115" s="181"/>
      <c r="S115" s="167" t="s">
        <v>666</v>
      </c>
      <c r="T115" s="9"/>
      <c r="U115" s="9"/>
      <c r="V115" s="9"/>
      <c r="W115" s="9"/>
      <c r="X115" s="9"/>
      <c r="Y115" s="9"/>
      <c r="Z115" s="9"/>
      <c r="AA115" s="9"/>
      <c r="AB115" s="9"/>
      <c r="AC115" s="9"/>
      <c r="AD115" s="9"/>
      <c r="AE115" s="9"/>
      <c r="AF115" s="9"/>
      <c r="AI115" s="209"/>
      <c r="AJ115" s="75"/>
      <c r="AZ115" s="215"/>
    </row>
    <row r="116" customFormat="false" ht="14.25" hidden="false" customHeight="true" outlineLevel="0" collapsed="false">
      <c r="A116" s="181" t="s">
        <v>673</v>
      </c>
      <c r="B116" s="167" t="s">
        <v>665</v>
      </c>
      <c r="C116" s="182" t="n">
        <v>0.34375</v>
      </c>
      <c r="D116" s="194" t="n">
        <f aca="false">C117-C116</f>
        <v>0.0104166666666667</v>
      </c>
      <c r="E116" s="182" t="n">
        <v>0.510416666666667</v>
      </c>
      <c r="F116" s="194" t="n">
        <f aca="false">E117-E116</f>
        <v>0.0104166666666667</v>
      </c>
      <c r="G116" s="9"/>
      <c r="H116" s="9"/>
      <c r="I116" s="9"/>
      <c r="J116" s="9"/>
      <c r="K116" s="9"/>
      <c r="L116" s="9"/>
      <c r="M116" s="9"/>
      <c r="N116" s="9"/>
      <c r="O116" s="182" t="n">
        <f aca="false">SUM(D116,F116)</f>
        <v>0.0208333333333334</v>
      </c>
      <c r="R116" s="7" t="s">
        <v>673</v>
      </c>
      <c r="S116" s="167" t="s">
        <v>665</v>
      </c>
      <c r="T116" s="182" t="n">
        <v>0.34375</v>
      </c>
      <c r="U116" s="182" t="n">
        <f aca="false">T117-T116</f>
        <v>0.0104166666666667</v>
      </c>
      <c r="V116" s="182" t="n">
        <v>0.0416666666666667</v>
      </c>
      <c r="W116" s="182" t="n">
        <f aca="false">V117-V116</f>
        <v>0.0104166666666667</v>
      </c>
      <c r="X116" s="9"/>
      <c r="Y116" s="9"/>
      <c r="Z116" s="9"/>
      <c r="AA116" s="9"/>
      <c r="AB116" s="9"/>
      <c r="AC116" s="9"/>
      <c r="AD116" s="9"/>
      <c r="AE116" s="9"/>
      <c r="AF116" s="182" t="n">
        <f aca="false">SUM(U116,W116)</f>
        <v>0.0208333333333334</v>
      </c>
      <c r="AG116" s="176"/>
      <c r="AI116" s="216"/>
      <c r="AJ116" s="75"/>
    </row>
    <row r="117" customFormat="false" ht="14.25" hidden="false" customHeight="false" outlineLevel="0" collapsed="false">
      <c r="A117" s="181"/>
      <c r="B117" s="167" t="s">
        <v>666</v>
      </c>
      <c r="C117" s="182" t="n">
        <v>0.354166666666667</v>
      </c>
      <c r="D117" s="9"/>
      <c r="E117" s="182" t="n">
        <v>0.520833333333333</v>
      </c>
      <c r="F117" s="9"/>
      <c r="G117" s="9"/>
      <c r="H117" s="9"/>
      <c r="I117" s="9"/>
      <c r="J117" s="9"/>
      <c r="K117" s="9"/>
      <c r="L117" s="9"/>
      <c r="M117" s="9"/>
      <c r="N117" s="9"/>
      <c r="O117" s="9"/>
      <c r="R117" s="7"/>
      <c r="S117" s="167" t="s">
        <v>666</v>
      </c>
      <c r="T117" s="182" t="n">
        <v>0.354166666666667</v>
      </c>
      <c r="U117" s="9"/>
      <c r="V117" s="182" t="n">
        <v>0.0520833333333333</v>
      </c>
      <c r="W117" s="182"/>
      <c r="X117" s="9"/>
      <c r="Y117" s="9"/>
      <c r="Z117" s="9"/>
      <c r="AA117" s="9"/>
      <c r="AB117" s="9"/>
      <c r="AC117" s="9"/>
      <c r="AD117" s="9"/>
      <c r="AE117" s="9"/>
      <c r="AF117" s="9"/>
      <c r="AG117" s="177"/>
      <c r="AI117" s="216"/>
      <c r="AJ117" s="75"/>
    </row>
    <row r="118" customFormat="false" ht="15" hidden="false" customHeight="true" outlineLevel="0" collapsed="false">
      <c r="A118" s="170" t="s">
        <v>742</v>
      </c>
      <c r="B118" s="170"/>
      <c r="C118" s="170"/>
      <c r="D118" s="170"/>
      <c r="E118" s="170"/>
      <c r="F118" s="170"/>
      <c r="G118" s="170"/>
      <c r="H118" s="170"/>
      <c r="I118" s="170"/>
      <c r="J118" s="170"/>
      <c r="K118" s="170"/>
      <c r="L118" s="170"/>
      <c r="M118" s="170"/>
      <c r="N118" s="170"/>
      <c r="O118" s="183"/>
      <c r="R118" s="170" t="s">
        <v>743</v>
      </c>
      <c r="S118" s="170"/>
      <c r="T118" s="170"/>
      <c r="U118" s="170"/>
      <c r="V118" s="170"/>
      <c r="W118" s="170"/>
      <c r="X118" s="170"/>
      <c r="Y118" s="170"/>
      <c r="Z118" s="170"/>
      <c r="AA118" s="170"/>
      <c r="AB118" s="170"/>
      <c r="AC118" s="170"/>
      <c r="AD118" s="170"/>
      <c r="AE118" s="170"/>
      <c r="AF118" s="183"/>
      <c r="AI118" s="212"/>
      <c r="AJ118" s="212"/>
      <c r="AK118" s="212"/>
      <c r="AL118" s="212"/>
      <c r="AM118" s="212"/>
      <c r="AN118" s="212"/>
      <c r="AO118" s="212"/>
      <c r="AP118" s="212"/>
      <c r="AQ118" s="212"/>
      <c r="AR118" s="212"/>
      <c r="AS118" s="212"/>
      <c r="AT118" s="212"/>
      <c r="AU118" s="212"/>
      <c r="AV118" s="212"/>
      <c r="AW118" s="198"/>
      <c r="AZ118" s="212"/>
      <c r="BA118" s="212"/>
      <c r="BB118" s="212"/>
      <c r="BC118" s="212"/>
      <c r="BD118" s="212"/>
      <c r="BE118" s="212"/>
      <c r="BF118" s="212"/>
      <c r="BG118" s="212"/>
      <c r="BH118" s="212"/>
      <c r="BI118" s="212"/>
      <c r="BJ118" s="212"/>
      <c r="BK118" s="212"/>
      <c r="BL118" s="212"/>
      <c r="BM118" s="212"/>
    </row>
    <row r="119" customFormat="false" ht="15" hidden="false" customHeight="true" outlineLevel="0" collapsed="false">
      <c r="A119" s="172" t="s">
        <v>744</v>
      </c>
      <c r="B119" s="172"/>
      <c r="C119" s="172"/>
      <c r="D119" s="172"/>
      <c r="E119" s="172"/>
      <c r="F119" s="172"/>
      <c r="G119" s="172"/>
      <c r="H119" s="172"/>
      <c r="I119" s="172"/>
      <c r="J119" s="172"/>
      <c r="K119" s="172"/>
      <c r="L119" s="172"/>
      <c r="M119" s="172"/>
      <c r="N119" s="172"/>
      <c r="O119" s="172"/>
      <c r="R119" s="172" t="s">
        <v>745</v>
      </c>
      <c r="S119" s="172"/>
      <c r="T119" s="172"/>
      <c r="U119" s="172"/>
      <c r="V119" s="172"/>
      <c r="W119" s="172"/>
      <c r="X119" s="172"/>
      <c r="Y119" s="172"/>
      <c r="Z119" s="172"/>
      <c r="AA119" s="172"/>
      <c r="AB119" s="172"/>
      <c r="AC119" s="172"/>
      <c r="AD119" s="172"/>
      <c r="AE119" s="172"/>
      <c r="AF119" s="172"/>
      <c r="AI119" s="217"/>
      <c r="AJ119" s="217"/>
      <c r="AK119" s="217"/>
      <c r="AL119" s="217"/>
      <c r="AM119" s="217"/>
      <c r="AN119" s="217"/>
      <c r="AO119" s="217"/>
      <c r="AP119" s="217"/>
      <c r="AQ119" s="217"/>
      <c r="AR119" s="217"/>
      <c r="AS119" s="217"/>
      <c r="AT119" s="217"/>
      <c r="AU119" s="217"/>
      <c r="AV119" s="217"/>
      <c r="AW119" s="202"/>
      <c r="AZ119" s="217"/>
      <c r="BA119" s="217"/>
      <c r="BB119" s="217"/>
      <c r="BC119" s="217"/>
      <c r="BD119" s="217"/>
      <c r="BE119" s="217"/>
      <c r="BF119" s="217"/>
      <c r="BG119" s="217"/>
      <c r="BH119" s="217"/>
      <c r="BI119" s="217"/>
      <c r="BJ119" s="217"/>
      <c r="BK119" s="217"/>
      <c r="BL119" s="217"/>
      <c r="BM119" s="217"/>
    </row>
    <row r="120" customFormat="false" ht="14.25" hidden="false" customHeight="true" outlineLevel="0" collapsed="false">
      <c r="A120" s="172" t="s">
        <v>746</v>
      </c>
      <c r="B120" s="172"/>
      <c r="C120" s="172"/>
      <c r="D120" s="172"/>
      <c r="E120" s="172"/>
      <c r="F120" s="172"/>
      <c r="G120" s="172"/>
      <c r="H120" s="172"/>
      <c r="I120" s="172"/>
      <c r="J120" s="172"/>
      <c r="K120" s="172"/>
      <c r="L120" s="172"/>
      <c r="M120" s="172"/>
      <c r="N120" s="172"/>
      <c r="O120" s="172"/>
      <c r="R120" s="172" t="s">
        <v>747</v>
      </c>
      <c r="S120" s="172"/>
      <c r="T120" s="172"/>
      <c r="U120" s="172"/>
      <c r="V120" s="172"/>
      <c r="W120" s="172"/>
      <c r="X120" s="172"/>
      <c r="Y120" s="172"/>
      <c r="Z120" s="172"/>
      <c r="AA120" s="172"/>
      <c r="AB120" s="172"/>
      <c r="AC120" s="172"/>
      <c r="AD120" s="172"/>
      <c r="AE120" s="172"/>
      <c r="AF120" s="172"/>
      <c r="AG120" s="176"/>
      <c r="AH120" s="176"/>
      <c r="AI120" s="217"/>
      <c r="AJ120" s="217"/>
      <c r="AK120" s="217"/>
      <c r="AL120" s="217"/>
      <c r="AM120" s="217"/>
      <c r="AN120" s="217"/>
      <c r="AO120" s="217"/>
      <c r="AP120" s="217"/>
      <c r="AQ120" s="217"/>
      <c r="AR120" s="217"/>
      <c r="AS120" s="217"/>
      <c r="AT120" s="217"/>
      <c r="AU120" s="217"/>
      <c r="AV120" s="217"/>
      <c r="AW120" s="202"/>
      <c r="AZ120" s="217"/>
      <c r="BA120" s="217"/>
      <c r="BB120" s="217"/>
      <c r="BC120" s="217"/>
      <c r="BD120" s="217"/>
      <c r="BE120" s="217"/>
      <c r="BF120" s="217"/>
      <c r="BG120" s="217"/>
      <c r="BH120" s="217"/>
      <c r="BI120" s="217"/>
      <c r="BJ120" s="217"/>
      <c r="BK120" s="217"/>
      <c r="BL120" s="217"/>
      <c r="BM120" s="217"/>
    </row>
    <row r="121" customFormat="false" ht="14.25" hidden="false" customHeight="true" outlineLevel="0" collapsed="false">
      <c r="A121" s="174" t="s">
        <v>660</v>
      </c>
      <c r="B121" s="175"/>
      <c r="C121" s="167" t="s">
        <v>661</v>
      </c>
      <c r="D121" s="167"/>
      <c r="E121" s="167"/>
      <c r="F121" s="167"/>
      <c r="G121" s="167"/>
      <c r="H121" s="167"/>
      <c r="I121" s="167"/>
      <c r="J121" s="167"/>
      <c r="K121" s="167"/>
      <c r="L121" s="167"/>
      <c r="M121" s="167"/>
      <c r="N121" s="167"/>
      <c r="O121" s="167"/>
      <c r="R121" s="174" t="s">
        <v>660</v>
      </c>
      <c r="S121" s="175"/>
      <c r="T121" s="167" t="s">
        <v>661</v>
      </c>
      <c r="U121" s="167"/>
      <c r="V121" s="167"/>
      <c r="W121" s="167"/>
      <c r="X121" s="167"/>
      <c r="Y121" s="167"/>
      <c r="Z121" s="167"/>
      <c r="AA121" s="167"/>
      <c r="AB121" s="167"/>
      <c r="AC121" s="167"/>
      <c r="AD121" s="167"/>
      <c r="AE121" s="167"/>
      <c r="AF121" s="167"/>
      <c r="AG121" s="176"/>
      <c r="AI121" s="214"/>
      <c r="AJ121" s="206"/>
      <c r="AK121" s="206"/>
      <c r="AL121" s="206"/>
      <c r="AM121" s="206"/>
      <c r="AN121" s="206"/>
      <c r="AO121" s="206"/>
      <c r="AP121" s="206"/>
      <c r="AQ121" s="206"/>
      <c r="AR121" s="206"/>
      <c r="AS121" s="206"/>
      <c r="AT121" s="206"/>
      <c r="AU121" s="206"/>
      <c r="AV121" s="206"/>
      <c r="AW121" s="75"/>
      <c r="AZ121" s="214"/>
      <c r="BA121" s="206"/>
      <c r="BB121" s="206"/>
      <c r="BC121" s="206"/>
      <c r="BD121" s="206"/>
      <c r="BE121" s="206"/>
      <c r="BF121" s="206"/>
      <c r="BG121" s="206"/>
      <c r="BH121" s="206"/>
      <c r="BI121" s="206"/>
      <c r="BJ121" s="206"/>
      <c r="BK121" s="206"/>
      <c r="BL121" s="206"/>
      <c r="BM121" s="206"/>
    </row>
    <row r="122" customFormat="false" ht="14.25" hidden="false" customHeight="false" outlineLevel="0" collapsed="false">
      <c r="A122" s="174"/>
      <c r="B122" s="175"/>
      <c r="C122" s="175" t="n">
        <v>1</v>
      </c>
      <c r="D122" s="175"/>
      <c r="E122" s="175" t="n">
        <v>2</v>
      </c>
      <c r="F122" s="175"/>
      <c r="G122" s="175" t="n">
        <v>3</v>
      </c>
      <c r="H122" s="175"/>
      <c r="I122" s="175" t="n">
        <v>4</v>
      </c>
      <c r="J122" s="175"/>
      <c r="K122" s="175" t="n">
        <v>5</v>
      </c>
      <c r="L122" s="175"/>
      <c r="M122" s="175" t="n">
        <v>6</v>
      </c>
      <c r="N122" s="175"/>
      <c r="O122" s="167"/>
      <c r="R122" s="174"/>
      <c r="S122" s="175"/>
      <c r="T122" s="175" t="n">
        <v>1</v>
      </c>
      <c r="U122" s="175"/>
      <c r="V122" s="175" t="n">
        <v>2</v>
      </c>
      <c r="W122" s="175"/>
      <c r="X122" s="175" t="n">
        <v>3</v>
      </c>
      <c r="Y122" s="175"/>
      <c r="Z122" s="175" t="n">
        <v>4</v>
      </c>
      <c r="AA122" s="175"/>
      <c r="AB122" s="175" t="n">
        <v>5</v>
      </c>
      <c r="AC122" s="175"/>
      <c r="AD122" s="175" t="n">
        <v>6</v>
      </c>
      <c r="AE122" s="175"/>
      <c r="AF122" s="167"/>
      <c r="AI122" s="214"/>
      <c r="AJ122" s="206"/>
      <c r="AK122" s="206"/>
      <c r="AL122" s="206"/>
      <c r="AM122" s="206"/>
      <c r="AN122" s="206"/>
      <c r="AO122" s="206"/>
      <c r="AP122" s="206"/>
      <c r="AQ122" s="206"/>
      <c r="AR122" s="206"/>
      <c r="AS122" s="206"/>
      <c r="AT122" s="206"/>
      <c r="AU122" s="206"/>
      <c r="AV122" s="206"/>
      <c r="AW122" s="75"/>
      <c r="AZ122" s="214"/>
      <c r="BA122" s="206"/>
      <c r="BB122" s="206"/>
      <c r="BC122" s="206"/>
      <c r="BD122" s="206"/>
      <c r="BE122" s="206"/>
      <c r="BF122" s="206"/>
      <c r="BG122" s="206"/>
      <c r="BH122" s="206"/>
      <c r="BI122" s="206"/>
      <c r="BJ122" s="215"/>
      <c r="BK122" s="215"/>
      <c r="BL122" s="215"/>
      <c r="BM122" s="215"/>
    </row>
    <row r="123" customFormat="false" ht="14.25" hidden="false" customHeight="true" outlineLevel="0" collapsed="false">
      <c r="A123" s="181" t="s">
        <v>683</v>
      </c>
      <c r="B123" s="167" t="s">
        <v>665</v>
      </c>
      <c r="C123" s="9"/>
      <c r="D123" s="9"/>
      <c r="E123" s="9"/>
      <c r="F123" s="9"/>
      <c r="G123" s="9"/>
      <c r="H123" s="9"/>
      <c r="I123" s="9"/>
      <c r="J123" s="9"/>
      <c r="K123" s="9"/>
      <c r="L123" s="9"/>
      <c r="M123" s="9"/>
      <c r="N123" s="9"/>
      <c r="O123" s="9"/>
      <c r="R123" s="181" t="s">
        <v>684</v>
      </c>
      <c r="S123" s="167" t="s">
        <v>665</v>
      </c>
      <c r="T123" s="9"/>
      <c r="U123" s="9"/>
      <c r="V123" s="9"/>
      <c r="W123" s="9"/>
      <c r="X123" s="9"/>
      <c r="Y123" s="9"/>
      <c r="Z123" s="9"/>
      <c r="AA123" s="9"/>
      <c r="AB123" s="9"/>
      <c r="AC123" s="9"/>
      <c r="AD123" s="9"/>
      <c r="AE123" s="9"/>
      <c r="AF123" s="9"/>
      <c r="AH123" s="177"/>
      <c r="AI123" s="209"/>
      <c r="AJ123" s="75"/>
      <c r="AZ123" s="215"/>
    </row>
    <row r="124" customFormat="false" ht="14.25" hidden="false" customHeight="false" outlineLevel="0" collapsed="false">
      <c r="A124" s="181"/>
      <c r="B124" s="167" t="s">
        <v>666</v>
      </c>
      <c r="C124" s="9"/>
      <c r="D124" s="9"/>
      <c r="E124" s="9"/>
      <c r="F124" s="9"/>
      <c r="G124" s="9"/>
      <c r="H124" s="9"/>
      <c r="I124" s="9"/>
      <c r="J124" s="9"/>
      <c r="K124" s="9"/>
      <c r="L124" s="9"/>
      <c r="M124" s="9"/>
      <c r="N124" s="9"/>
      <c r="O124" s="9"/>
      <c r="R124" s="181"/>
      <c r="S124" s="167" t="s">
        <v>666</v>
      </c>
      <c r="T124" s="9"/>
      <c r="U124" s="9"/>
      <c r="V124" s="9"/>
      <c r="W124" s="9"/>
      <c r="X124" s="9"/>
      <c r="Y124" s="9"/>
      <c r="Z124" s="9"/>
      <c r="AA124" s="9"/>
      <c r="AB124" s="9"/>
      <c r="AC124" s="9"/>
      <c r="AD124" s="9"/>
      <c r="AE124" s="9"/>
      <c r="AF124" s="9"/>
      <c r="AI124" s="209"/>
      <c r="AJ124" s="75"/>
      <c r="AZ124" s="215"/>
    </row>
    <row r="125" customFormat="false" ht="15" hidden="false" customHeight="true" outlineLevel="0" collapsed="false">
      <c r="A125" s="181" t="s">
        <v>711</v>
      </c>
      <c r="B125" s="167" t="s">
        <v>665</v>
      </c>
      <c r="C125" s="182" t="n">
        <v>0.3125</v>
      </c>
      <c r="D125" s="182" t="n">
        <f aca="false">C126-C125</f>
        <v>0.00694444444444448</v>
      </c>
      <c r="E125" s="182" t="n">
        <v>0.40625</v>
      </c>
      <c r="F125" s="182" t="n">
        <f aca="false">E126-E125</f>
        <v>0.000694444444444498</v>
      </c>
      <c r="G125" s="182" t="n">
        <v>0.479166666666667</v>
      </c>
      <c r="H125" s="182" t="n">
        <f aca="false">G126-G125</f>
        <v>0.00138888888888888</v>
      </c>
      <c r="I125" s="9"/>
      <c r="J125" s="9"/>
      <c r="K125" s="9"/>
      <c r="L125" s="9"/>
      <c r="M125" s="9"/>
      <c r="N125" s="9"/>
      <c r="O125" s="182" t="n">
        <f aca="false">SUM(D125,F125,H125)</f>
        <v>0.00902777777777786</v>
      </c>
      <c r="R125" s="181" t="s">
        <v>687</v>
      </c>
      <c r="S125" s="167" t="s">
        <v>665</v>
      </c>
      <c r="T125" s="9"/>
      <c r="U125" s="9"/>
      <c r="V125" s="9"/>
      <c r="W125" s="9"/>
      <c r="X125" s="9"/>
      <c r="Y125" s="9"/>
      <c r="Z125" s="9"/>
      <c r="AA125" s="9"/>
      <c r="AB125" s="9"/>
      <c r="AC125" s="9"/>
      <c r="AD125" s="9"/>
      <c r="AE125" s="9"/>
      <c r="AF125" s="9"/>
      <c r="AI125" s="209"/>
      <c r="AJ125" s="75"/>
      <c r="AZ125" s="215"/>
    </row>
    <row r="126" customFormat="false" ht="14.25" hidden="false" customHeight="false" outlineLevel="0" collapsed="false">
      <c r="A126" s="181"/>
      <c r="B126" s="167" t="s">
        <v>666</v>
      </c>
      <c r="C126" s="182" t="n">
        <v>0.319444444444445</v>
      </c>
      <c r="D126" s="9"/>
      <c r="E126" s="182" t="n">
        <v>0.406944444444445</v>
      </c>
      <c r="F126" s="9"/>
      <c r="G126" s="182" t="n">
        <v>0.480555555555556</v>
      </c>
      <c r="H126" s="9"/>
      <c r="I126" s="9"/>
      <c r="J126" s="9"/>
      <c r="K126" s="9"/>
      <c r="L126" s="9"/>
      <c r="M126" s="9"/>
      <c r="N126" s="9"/>
      <c r="O126" s="9"/>
      <c r="R126" s="181"/>
      <c r="S126" s="167" t="s">
        <v>666</v>
      </c>
      <c r="T126" s="9"/>
      <c r="U126" s="9"/>
      <c r="V126" s="9"/>
      <c r="W126" s="9"/>
      <c r="X126" s="9"/>
      <c r="Y126" s="9"/>
      <c r="Z126" s="9"/>
      <c r="AA126" s="9"/>
      <c r="AB126" s="9"/>
      <c r="AC126" s="9"/>
      <c r="AD126" s="9"/>
      <c r="AE126" s="9"/>
      <c r="AF126" s="9"/>
      <c r="AI126" s="209"/>
      <c r="AJ126" s="75"/>
      <c r="AZ126" s="215"/>
    </row>
    <row r="127" customFormat="false" ht="14.25" hidden="false" customHeight="true" outlineLevel="0" collapsed="false">
      <c r="A127" s="181" t="s">
        <v>668</v>
      </c>
      <c r="B127" s="167" t="s">
        <v>665</v>
      </c>
      <c r="C127" s="182" t="n">
        <v>0.320138888888889</v>
      </c>
      <c r="D127" s="182" t="n">
        <f aca="false">C128-C127</f>
        <v>0.000694444444444442</v>
      </c>
      <c r="E127" s="182" t="n">
        <v>0.385416666666667</v>
      </c>
      <c r="F127" s="182" t="n">
        <f aca="false">E128-E127</f>
        <v>0.00138888888888888</v>
      </c>
      <c r="G127" s="9"/>
      <c r="H127" s="9"/>
      <c r="I127" s="9"/>
      <c r="J127" s="9"/>
      <c r="K127" s="9"/>
      <c r="L127" s="9"/>
      <c r="M127" s="9"/>
      <c r="N127" s="9"/>
      <c r="O127" s="182" t="n">
        <f aca="false">SUM(D127,F127)</f>
        <v>0.00208333333333333</v>
      </c>
      <c r="R127" s="181" t="s">
        <v>688</v>
      </c>
      <c r="S127" s="167" t="s">
        <v>665</v>
      </c>
      <c r="T127" s="182" t="n">
        <v>0.336805555555556</v>
      </c>
      <c r="U127" s="182" t="n">
        <f aca="false">T128-T127</f>
        <v>0.0590277777777777</v>
      </c>
      <c r="V127" s="9"/>
      <c r="W127" s="9"/>
      <c r="X127" s="9"/>
      <c r="Y127" s="9"/>
      <c r="Z127" s="9"/>
      <c r="AA127" s="9"/>
      <c r="AB127" s="9"/>
      <c r="AC127" s="9"/>
      <c r="AD127" s="9"/>
      <c r="AE127" s="9"/>
      <c r="AF127" s="182" t="n">
        <f aca="false">U127</f>
        <v>0.0590277777777777</v>
      </c>
      <c r="AI127" s="209"/>
      <c r="AJ127" s="75"/>
      <c r="AZ127" s="215"/>
    </row>
    <row r="128" customFormat="false" ht="14.25" hidden="false" customHeight="false" outlineLevel="0" collapsed="false">
      <c r="A128" s="181"/>
      <c r="B128" s="167" t="s">
        <v>666</v>
      </c>
      <c r="C128" s="182" t="n">
        <v>0.320833333333333</v>
      </c>
      <c r="D128" s="9"/>
      <c r="E128" s="182" t="n">
        <v>0.386805555555556</v>
      </c>
      <c r="F128" s="9"/>
      <c r="G128" s="9"/>
      <c r="H128" s="9"/>
      <c r="I128" s="9"/>
      <c r="J128" s="9"/>
      <c r="K128" s="9"/>
      <c r="L128" s="9"/>
      <c r="M128" s="9"/>
      <c r="N128" s="9"/>
      <c r="O128" s="9"/>
      <c r="R128" s="181"/>
      <c r="S128" s="167" t="s">
        <v>666</v>
      </c>
      <c r="T128" s="182" t="n">
        <v>0.395833333333333</v>
      </c>
      <c r="U128" s="9"/>
      <c r="V128" s="9"/>
      <c r="W128" s="9"/>
      <c r="X128" s="9"/>
      <c r="Y128" s="9"/>
      <c r="Z128" s="9"/>
      <c r="AA128" s="9"/>
      <c r="AB128" s="9"/>
      <c r="AC128" s="9"/>
      <c r="AD128" s="9"/>
      <c r="AE128" s="9"/>
      <c r="AF128" s="9"/>
      <c r="AI128" s="209"/>
      <c r="AJ128" s="75"/>
      <c r="AZ128" s="215"/>
    </row>
    <row r="129" customFormat="false" ht="15" hidden="false" customHeight="true" outlineLevel="0" collapsed="false">
      <c r="A129" s="181" t="s">
        <v>689</v>
      </c>
      <c r="B129" s="167" t="s">
        <v>665</v>
      </c>
      <c r="C129" s="182" t="n">
        <v>0.320833333333333</v>
      </c>
      <c r="D129" s="182" t="n">
        <f aca="false">C130-C129</f>
        <v>0.04375</v>
      </c>
      <c r="E129" s="182" t="n">
        <v>0.365277777777778</v>
      </c>
      <c r="F129" s="182" t="n">
        <f aca="false">E130-E129</f>
        <v>0.0374999999999999</v>
      </c>
      <c r="G129" s="182" t="n">
        <v>0.403472222222222</v>
      </c>
      <c r="H129" s="182" t="n">
        <f aca="false">G130-G129</f>
        <v>0.0479166666666667</v>
      </c>
      <c r="I129" s="182" t="n">
        <v>0.452777777777778</v>
      </c>
      <c r="J129" s="182" t="n">
        <f aca="false">I130-I129</f>
        <v>0.0361111111111111</v>
      </c>
      <c r="K129" s="182" t="n">
        <v>0.489583333333333</v>
      </c>
      <c r="L129" s="182" t="n">
        <f aca="false">K130-K129</f>
        <v>0.0451388888888889</v>
      </c>
      <c r="M129" s="182"/>
      <c r="N129" s="9"/>
      <c r="O129" s="182" t="n">
        <f aca="false">SUM(D129,F129,H129,J129,L129)</f>
        <v>0.210416666666667</v>
      </c>
      <c r="R129" s="181" t="s">
        <v>725</v>
      </c>
      <c r="S129" s="167" t="s">
        <v>665</v>
      </c>
      <c r="T129" s="182" t="n">
        <v>0.395833333333333</v>
      </c>
      <c r="U129" s="182" t="n">
        <f aca="false">T130-T129</f>
        <v>0.0395833333333333</v>
      </c>
      <c r="V129" s="9"/>
      <c r="W129" s="9"/>
      <c r="X129" s="9"/>
      <c r="Y129" s="9"/>
      <c r="Z129" s="9"/>
      <c r="AA129" s="9"/>
      <c r="AB129" s="9"/>
      <c r="AC129" s="9"/>
      <c r="AD129" s="9"/>
      <c r="AE129" s="9"/>
      <c r="AF129" s="182" t="n">
        <f aca="false">U129</f>
        <v>0.0395833333333333</v>
      </c>
      <c r="AI129" s="209"/>
      <c r="AJ129" s="75"/>
      <c r="AZ129" s="215"/>
    </row>
    <row r="130" customFormat="false" ht="14.25" hidden="false" customHeight="false" outlineLevel="0" collapsed="false">
      <c r="A130" s="181"/>
      <c r="B130" s="167" t="s">
        <v>666</v>
      </c>
      <c r="C130" s="182" t="n">
        <v>0.364583333333333</v>
      </c>
      <c r="D130" s="9"/>
      <c r="E130" s="182" t="n">
        <v>0.402777777777778</v>
      </c>
      <c r="F130" s="9"/>
      <c r="G130" s="182" t="n">
        <v>0.451388888888889</v>
      </c>
      <c r="H130" s="9"/>
      <c r="I130" s="182" t="n">
        <v>0.488888888888889</v>
      </c>
      <c r="J130" s="9"/>
      <c r="K130" s="182" t="n">
        <v>0.534722222222222</v>
      </c>
      <c r="L130" s="9"/>
      <c r="M130" s="182"/>
      <c r="N130" s="9"/>
      <c r="O130" s="9"/>
      <c r="R130" s="181"/>
      <c r="S130" s="167" t="s">
        <v>666</v>
      </c>
      <c r="T130" s="182" t="n">
        <v>0.435416666666667</v>
      </c>
      <c r="U130" s="9"/>
      <c r="V130" s="9"/>
      <c r="W130" s="9"/>
      <c r="X130" s="9"/>
      <c r="Y130" s="9"/>
      <c r="Z130" s="9"/>
      <c r="AA130" s="9"/>
      <c r="AB130" s="9"/>
      <c r="AC130" s="9"/>
      <c r="AD130" s="9"/>
      <c r="AE130" s="9"/>
      <c r="AF130" s="9"/>
      <c r="AI130" s="209"/>
      <c r="AJ130" s="75"/>
      <c r="AZ130" s="215"/>
    </row>
    <row r="131" customFormat="false" ht="14.25" hidden="false" customHeight="true" outlineLevel="0" collapsed="false">
      <c r="A131" s="181" t="s">
        <v>691</v>
      </c>
      <c r="B131" s="167" t="s">
        <v>665</v>
      </c>
      <c r="C131" s="182" t="n">
        <v>0.364583333333333</v>
      </c>
      <c r="D131" s="182" t="n">
        <f aca="false">C132-C131</f>
        <v>0.000694444444444498</v>
      </c>
      <c r="E131" s="182" t="n">
        <v>0.402777777777778</v>
      </c>
      <c r="F131" s="182" t="n">
        <f aca="false">E132-E131</f>
        <v>0.000694444444444498</v>
      </c>
      <c r="G131" s="182" t="n">
        <v>0.451388888888889</v>
      </c>
      <c r="H131" s="182" t="n">
        <f aca="false">G132-G131</f>
        <v>0.00138888888888888</v>
      </c>
      <c r="I131" s="182" t="n">
        <v>0.488888888888889</v>
      </c>
      <c r="J131" s="182" t="n">
        <f aca="false">I132-I131</f>
        <v>0.000694444444444442</v>
      </c>
      <c r="K131" s="182" t="n">
        <v>0.534722222222222</v>
      </c>
      <c r="L131" s="182" t="n">
        <f aca="false">K132-K131</f>
        <v>0.000694444444444442</v>
      </c>
      <c r="M131" s="9"/>
      <c r="N131" s="9"/>
      <c r="O131" s="182" t="n">
        <f aca="false">SUM(D131,F131,H131,J131,L131)</f>
        <v>0.00416666666666676</v>
      </c>
      <c r="R131" s="181" t="s">
        <v>748</v>
      </c>
      <c r="S131" s="167" t="s">
        <v>665</v>
      </c>
      <c r="T131" s="182" t="n">
        <v>0.447222222222222</v>
      </c>
      <c r="U131" s="182" t="n">
        <f aca="false">T132-T131</f>
        <v>0.00138888888888894</v>
      </c>
      <c r="V131" s="182" t="n">
        <v>0.46875</v>
      </c>
      <c r="W131" s="182" t="n">
        <f aca="false">V132-V131</f>
        <v>0.00347222222222227</v>
      </c>
      <c r="X131" s="9"/>
      <c r="Y131" s="9"/>
      <c r="Z131" s="9"/>
      <c r="AA131" s="9"/>
      <c r="AB131" s="9"/>
      <c r="AC131" s="9"/>
      <c r="AD131" s="9"/>
      <c r="AE131" s="9"/>
      <c r="AF131" s="182" t="n">
        <f aca="false">SUM(U131,W131)</f>
        <v>0.00486111111111121</v>
      </c>
      <c r="AI131" s="209"/>
      <c r="AJ131" s="75"/>
      <c r="AZ131" s="215"/>
    </row>
    <row r="132" customFormat="false" ht="14.25" hidden="false" customHeight="false" outlineLevel="0" collapsed="false">
      <c r="A132" s="181"/>
      <c r="B132" s="167" t="s">
        <v>666</v>
      </c>
      <c r="C132" s="182" t="n">
        <v>0.365277777777778</v>
      </c>
      <c r="D132" s="9"/>
      <c r="E132" s="182" t="n">
        <v>0.403472222222222</v>
      </c>
      <c r="F132" s="9"/>
      <c r="G132" s="182" t="n">
        <v>0.452777777777778</v>
      </c>
      <c r="H132" s="9"/>
      <c r="I132" s="182" t="n">
        <v>0.489583333333333</v>
      </c>
      <c r="J132" s="9"/>
      <c r="K132" s="182" t="n">
        <v>0.535416666666667</v>
      </c>
      <c r="L132" s="9"/>
      <c r="M132" s="9"/>
      <c r="N132" s="9"/>
      <c r="O132" s="9"/>
      <c r="R132" s="181"/>
      <c r="S132" s="167" t="s">
        <v>666</v>
      </c>
      <c r="T132" s="182" t="n">
        <v>0.448611111111111</v>
      </c>
      <c r="U132" s="9"/>
      <c r="V132" s="182" t="n">
        <v>0.472222222222222</v>
      </c>
      <c r="W132" s="9"/>
      <c r="X132" s="9"/>
      <c r="Y132" s="9"/>
      <c r="Z132" s="9"/>
      <c r="AA132" s="9"/>
      <c r="AB132" s="9"/>
      <c r="AC132" s="9"/>
      <c r="AD132" s="9"/>
      <c r="AE132" s="9"/>
      <c r="AF132" s="9"/>
      <c r="AI132" s="209"/>
      <c r="AJ132" s="75"/>
      <c r="AZ132" s="215"/>
    </row>
    <row r="133" customFormat="false" ht="14.25" hidden="false" customHeight="true" outlineLevel="0" collapsed="false">
      <c r="A133" s="181" t="s">
        <v>672</v>
      </c>
      <c r="B133" s="167" t="s">
        <v>665</v>
      </c>
      <c r="C133" s="182" t="n">
        <v>0.409722222222222</v>
      </c>
      <c r="D133" s="185" t="n">
        <f aca="false">C134-C133</f>
        <v>0.0083333333333333</v>
      </c>
      <c r="E133" s="9"/>
      <c r="F133" s="9"/>
      <c r="G133" s="9"/>
      <c r="H133" s="9"/>
      <c r="I133" s="9"/>
      <c r="J133" s="9"/>
      <c r="K133" s="9"/>
      <c r="L133" s="9"/>
      <c r="M133" s="9"/>
      <c r="N133" s="9"/>
      <c r="O133" s="182" t="n">
        <f aca="false">D133</f>
        <v>0.0083333333333333</v>
      </c>
      <c r="R133" s="181" t="s">
        <v>694</v>
      </c>
      <c r="S133" s="167" t="s">
        <v>665</v>
      </c>
      <c r="T133" s="182" t="n">
        <v>0.451388888888889</v>
      </c>
      <c r="U133" s="182" t="n">
        <f aca="false">T134-T133</f>
        <v>0.000694444444444442</v>
      </c>
      <c r="V133" s="182" t="n">
        <v>0.472916666666667</v>
      </c>
      <c r="W133" s="182" t="n">
        <f aca="false">V134-V133</f>
        <v>0.00138888888888888</v>
      </c>
      <c r="X133" s="9"/>
      <c r="Y133" s="9"/>
      <c r="Z133" s="9"/>
      <c r="AA133" s="9"/>
      <c r="AB133" s="9"/>
      <c r="AC133" s="9"/>
      <c r="AD133" s="9"/>
      <c r="AE133" s="9"/>
      <c r="AF133" s="182" t="n">
        <f aca="false">SUM(U133,W133)</f>
        <v>0.00208333333333333</v>
      </c>
      <c r="AI133" s="209"/>
      <c r="AJ133" s="75"/>
      <c r="AZ133" s="215"/>
    </row>
    <row r="134" customFormat="false" ht="14.25" hidden="false" customHeight="false" outlineLevel="0" collapsed="false">
      <c r="A134" s="181"/>
      <c r="B134" s="167" t="s">
        <v>666</v>
      </c>
      <c r="C134" s="182" t="n">
        <v>0.418055555555556</v>
      </c>
      <c r="D134" s="9"/>
      <c r="E134" s="9"/>
      <c r="F134" s="9"/>
      <c r="G134" s="9"/>
      <c r="H134" s="9"/>
      <c r="I134" s="9"/>
      <c r="J134" s="9"/>
      <c r="K134" s="9"/>
      <c r="L134" s="9"/>
      <c r="M134" s="9"/>
      <c r="N134" s="9"/>
      <c r="O134" s="9"/>
      <c r="R134" s="181"/>
      <c r="S134" s="167" t="s">
        <v>666</v>
      </c>
      <c r="T134" s="182" t="n">
        <v>0.452083333333333</v>
      </c>
      <c r="U134" s="9"/>
      <c r="V134" s="182" t="n">
        <v>0.474305555555556</v>
      </c>
      <c r="W134" s="9"/>
      <c r="X134" s="9"/>
      <c r="Y134" s="9"/>
      <c r="Z134" s="9"/>
      <c r="AA134" s="9"/>
      <c r="AB134" s="9"/>
      <c r="AC134" s="9"/>
      <c r="AD134" s="9"/>
      <c r="AE134" s="9"/>
      <c r="AF134" s="9"/>
      <c r="AI134" s="209"/>
      <c r="AJ134" s="75"/>
      <c r="AZ134" s="215"/>
    </row>
    <row r="135" customFormat="false" ht="15" hidden="false" customHeight="true" outlineLevel="0" collapsed="false">
      <c r="A135" s="184" t="s">
        <v>673</v>
      </c>
      <c r="B135" s="167" t="s">
        <v>665</v>
      </c>
      <c r="C135" s="182" t="n">
        <v>0.375</v>
      </c>
      <c r="D135" s="194" t="n">
        <f aca="false">C136-C135</f>
        <v>0.0104166666666667</v>
      </c>
      <c r="E135" s="9"/>
      <c r="F135" s="9"/>
      <c r="G135" s="9"/>
      <c r="H135" s="9"/>
      <c r="I135" s="9"/>
      <c r="J135" s="9"/>
      <c r="K135" s="9"/>
      <c r="L135" s="9"/>
      <c r="M135" s="9"/>
      <c r="N135" s="9"/>
      <c r="O135" s="182" t="n">
        <f aca="false">D135</f>
        <v>0.0104166666666667</v>
      </c>
      <c r="R135" s="181" t="s">
        <v>672</v>
      </c>
      <c r="S135" s="167" t="s">
        <v>665</v>
      </c>
      <c r="T135" s="182" t="n">
        <v>0.445138888888889</v>
      </c>
      <c r="U135" s="194" t="n">
        <f aca="false">T136-T135</f>
        <v>0.00208333333333327</v>
      </c>
      <c r="V135" s="9"/>
      <c r="W135" s="9"/>
      <c r="X135" s="9"/>
      <c r="Y135" s="9"/>
      <c r="Z135" s="9"/>
      <c r="AA135" s="9"/>
      <c r="AB135" s="9"/>
      <c r="AC135" s="9"/>
      <c r="AD135" s="9"/>
      <c r="AE135" s="9"/>
      <c r="AF135" s="182" t="n">
        <f aca="false">U135</f>
        <v>0.00208333333333327</v>
      </c>
      <c r="AI135" s="209"/>
      <c r="AJ135" s="75"/>
      <c r="AZ135" s="215"/>
    </row>
    <row r="136" customFormat="false" ht="14.25" hidden="false" customHeight="false" outlineLevel="0" collapsed="false">
      <c r="A136" s="184"/>
      <c r="B136" s="186" t="s">
        <v>666</v>
      </c>
      <c r="C136" s="187" t="n">
        <v>0.385416666666667</v>
      </c>
      <c r="D136" s="188"/>
      <c r="E136" s="188"/>
      <c r="F136" s="188"/>
      <c r="G136" s="188"/>
      <c r="H136" s="188"/>
      <c r="I136" s="188"/>
      <c r="J136" s="188"/>
      <c r="K136" s="188"/>
      <c r="L136" s="188"/>
      <c r="M136" s="188"/>
      <c r="N136" s="188"/>
      <c r="O136" s="9"/>
      <c r="R136" s="181"/>
      <c r="S136" s="167" t="s">
        <v>666</v>
      </c>
      <c r="T136" s="182" t="n">
        <v>0.447222222222222</v>
      </c>
      <c r="U136" s="9"/>
      <c r="V136" s="9"/>
      <c r="W136" s="9"/>
      <c r="X136" s="9"/>
      <c r="Y136" s="9"/>
      <c r="Z136" s="9"/>
      <c r="AA136" s="9"/>
      <c r="AB136" s="9"/>
      <c r="AC136" s="9"/>
      <c r="AD136" s="9"/>
      <c r="AE136" s="9"/>
      <c r="AF136" s="9"/>
      <c r="AI136" s="209"/>
      <c r="AJ136" s="75"/>
      <c r="AZ136" s="215"/>
    </row>
    <row r="137" customFormat="false" ht="15" hidden="false" customHeight="true" outlineLevel="0" collapsed="false">
      <c r="A137" s="189" t="s">
        <v>698</v>
      </c>
      <c r="B137" s="167" t="s">
        <v>697</v>
      </c>
      <c r="C137" s="190" t="n">
        <f aca="false">O133</f>
        <v>0.0083333333333333</v>
      </c>
      <c r="D137" s="190"/>
      <c r="E137" s="9"/>
      <c r="F137" s="9"/>
      <c r="G137" s="9"/>
      <c r="H137" s="9"/>
      <c r="I137" s="9"/>
      <c r="J137" s="9"/>
      <c r="K137" s="9"/>
      <c r="L137" s="9"/>
      <c r="M137" s="9"/>
      <c r="N137" s="9"/>
      <c r="O137" s="182" t="n">
        <f aca="false">C137</f>
        <v>0.0083333333333333</v>
      </c>
      <c r="R137" s="181" t="s">
        <v>673</v>
      </c>
      <c r="S137" s="167" t="s">
        <v>665</v>
      </c>
      <c r="T137" s="182" t="n">
        <v>0.375</v>
      </c>
      <c r="U137" s="182" t="n">
        <f aca="false">T138-T137</f>
        <v>0.0104166666666667</v>
      </c>
      <c r="V137" s="9"/>
      <c r="W137" s="9"/>
      <c r="X137" s="9"/>
      <c r="Y137" s="9"/>
      <c r="Z137" s="9"/>
      <c r="AA137" s="9"/>
      <c r="AB137" s="9"/>
      <c r="AC137" s="9"/>
      <c r="AD137" s="9"/>
      <c r="AE137" s="9"/>
      <c r="AF137" s="182" t="n">
        <f aca="false">U137</f>
        <v>0.0104166666666667</v>
      </c>
      <c r="AI137" s="209"/>
      <c r="AJ137" s="75"/>
      <c r="AZ137" s="215"/>
    </row>
    <row r="138" customFormat="false" ht="14.25" hidden="false" customHeight="false" outlineLevel="0" collapsed="false">
      <c r="A138" s="195"/>
      <c r="B138" s="75"/>
      <c r="R138" s="181"/>
      <c r="S138" s="167" t="s">
        <v>666</v>
      </c>
      <c r="T138" s="182" t="n">
        <v>0.385416666666667</v>
      </c>
      <c r="U138" s="9"/>
      <c r="V138" s="9"/>
      <c r="W138" s="9"/>
      <c r="X138" s="9"/>
      <c r="Y138" s="9"/>
      <c r="Z138" s="9"/>
      <c r="AA138" s="9"/>
      <c r="AB138" s="9"/>
      <c r="AC138" s="9"/>
      <c r="AD138" s="9"/>
      <c r="AE138" s="9"/>
      <c r="AF138" s="9"/>
      <c r="AI138" s="209"/>
      <c r="AJ138" s="75"/>
      <c r="AZ138" s="215"/>
    </row>
    <row r="139" customFormat="false" ht="15" hidden="false" customHeight="true" outlineLevel="0" collapsed="false">
      <c r="A139" s="197"/>
      <c r="B139" s="197"/>
      <c r="C139" s="197"/>
      <c r="D139" s="197"/>
      <c r="E139" s="197"/>
      <c r="F139" s="197"/>
      <c r="G139" s="197"/>
      <c r="H139" s="197"/>
      <c r="I139" s="197"/>
      <c r="J139" s="197"/>
      <c r="K139" s="197"/>
      <c r="L139" s="197"/>
      <c r="M139" s="197"/>
      <c r="N139" s="197"/>
      <c r="O139" s="198"/>
      <c r="R139" s="170" t="s">
        <v>749</v>
      </c>
      <c r="S139" s="170"/>
      <c r="T139" s="170"/>
      <c r="U139" s="170"/>
      <c r="V139" s="170"/>
      <c r="W139" s="170"/>
      <c r="X139" s="170"/>
      <c r="Y139" s="170"/>
      <c r="Z139" s="170"/>
      <c r="AA139" s="170"/>
      <c r="AB139" s="170"/>
      <c r="AC139" s="170"/>
      <c r="AD139" s="170"/>
      <c r="AE139" s="170"/>
      <c r="AF139" s="183"/>
      <c r="AI139" s="212"/>
      <c r="AJ139" s="212"/>
      <c r="AK139" s="212"/>
      <c r="AL139" s="212"/>
      <c r="AM139" s="212"/>
      <c r="AN139" s="212"/>
      <c r="AO139" s="212"/>
      <c r="AP139" s="212"/>
      <c r="AQ139" s="212"/>
      <c r="AR139" s="212"/>
      <c r="AS139" s="212"/>
      <c r="AT139" s="212"/>
      <c r="AU139" s="212"/>
      <c r="AV139" s="212"/>
      <c r="AW139" s="198"/>
      <c r="AZ139" s="212"/>
      <c r="BA139" s="212"/>
      <c r="BB139" s="212"/>
      <c r="BC139" s="212"/>
      <c r="BD139" s="212"/>
      <c r="BE139" s="212"/>
      <c r="BF139" s="212"/>
      <c r="BG139" s="212"/>
      <c r="BH139" s="212"/>
      <c r="BI139" s="212"/>
      <c r="BJ139" s="212"/>
      <c r="BK139" s="212"/>
      <c r="BL139" s="212"/>
      <c r="BM139" s="212"/>
    </row>
    <row r="140" customFormat="false" ht="15" hidden="false" customHeight="true" outlineLevel="0" collapsed="false">
      <c r="A140" s="196" t="s">
        <v>699</v>
      </c>
      <c r="B140" s="195"/>
      <c r="C140" s="195"/>
      <c r="D140" s="195"/>
      <c r="E140" s="195"/>
      <c r="F140" s="195"/>
      <c r="G140" s="195"/>
      <c r="H140" s="195"/>
      <c r="I140" s="195"/>
      <c r="J140" s="195"/>
      <c r="K140" s="195"/>
      <c r="L140" s="195"/>
      <c r="M140" s="195"/>
      <c r="N140" s="195"/>
      <c r="O140" s="202"/>
      <c r="R140" s="172" t="s">
        <v>750</v>
      </c>
      <c r="S140" s="172"/>
      <c r="T140" s="172"/>
      <c r="U140" s="172"/>
      <c r="V140" s="172"/>
      <c r="W140" s="172"/>
      <c r="X140" s="172"/>
      <c r="Y140" s="172"/>
      <c r="Z140" s="172"/>
      <c r="AA140" s="172"/>
      <c r="AB140" s="172"/>
      <c r="AC140" s="172"/>
      <c r="AD140" s="172"/>
      <c r="AE140" s="172"/>
      <c r="AF140" s="172"/>
      <c r="AI140" s="217"/>
      <c r="AJ140" s="217"/>
      <c r="AK140" s="217"/>
      <c r="AL140" s="217"/>
      <c r="AM140" s="217"/>
      <c r="AN140" s="217"/>
      <c r="AO140" s="217"/>
      <c r="AP140" s="217"/>
      <c r="AQ140" s="217"/>
      <c r="AR140" s="217"/>
      <c r="AS140" s="217"/>
      <c r="AT140" s="217"/>
      <c r="AU140" s="217"/>
      <c r="AV140" s="217"/>
      <c r="AW140" s="202"/>
      <c r="AZ140" s="217"/>
      <c r="BA140" s="217"/>
      <c r="BB140" s="217"/>
      <c r="BC140" s="217"/>
      <c r="BD140" s="217"/>
      <c r="BE140" s="217"/>
      <c r="BF140" s="217"/>
      <c r="BG140" s="217"/>
      <c r="BH140" s="217"/>
      <c r="BI140" s="217"/>
      <c r="BJ140" s="217"/>
      <c r="BK140" s="217"/>
      <c r="BL140" s="217"/>
      <c r="BM140" s="217"/>
    </row>
    <row r="141" customFormat="false" ht="14.25" hidden="false" customHeight="true" outlineLevel="0" collapsed="false">
      <c r="A141" s="195" t="s">
        <v>664</v>
      </c>
      <c r="B141" s="199" t="n">
        <f aca="false">O100</f>
        <v>0.0659722222222222</v>
      </c>
      <c r="C141" s="195"/>
      <c r="D141" s="200" t="s">
        <v>701</v>
      </c>
      <c r="E141" s="200"/>
      <c r="F141" s="200"/>
      <c r="G141" s="200"/>
      <c r="H141" s="200"/>
      <c r="I141" s="200"/>
      <c r="J141" s="218"/>
      <c r="K141" s="195"/>
      <c r="L141" s="195"/>
      <c r="M141" s="195"/>
      <c r="N141" s="195"/>
      <c r="O141" s="202"/>
      <c r="R141" s="172" t="s">
        <v>751</v>
      </c>
      <c r="S141" s="172"/>
      <c r="T141" s="172"/>
      <c r="U141" s="172"/>
      <c r="V141" s="172"/>
      <c r="W141" s="172"/>
      <c r="X141" s="172"/>
      <c r="Y141" s="172"/>
      <c r="Z141" s="172"/>
      <c r="AA141" s="172"/>
      <c r="AB141" s="172"/>
      <c r="AC141" s="172"/>
      <c r="AD141" s="172"/>
      <c r="AE141" s="172"/>
      <c r="AF141" s="172"/>
      <c r="AI141" s="217"/>
      <c r="AJ141" s="217"/>
      <c r="AK141" s="217"/>
      <c r="AL141" s="217"/>
      <c r="AM141" s="217"/>
      <c r="AN141" s="217"/>
      <c r="AO141" s="217"/>
      <c r="AP141" s="217"/>
      <c r="AQ141" s="217"/>
      <c r="AR141" s="217"/>
      <c r="AS141" s="217"/>
      <c r="AT141" s="217"/>
      <c r="AU141" s="217"/>
      <c r="AV141" s="217"/>
      <c r="AW141" s="202"/>
      <c r="AZ141" s="217"/>
      <c r="BA141" s="217"/>
      <c r="BB141" s="217"/>
      <c r="BC141" s="217"/>
      <c r="BD141" s="217"/>
      <c r="BE141" s="217"/>
      <c r="BF141" s="217"/>
      <c r="BG141" s="217"/>
      <c r="BH141" s="217"/>
      <c r="BI141" s="217"/>
      <c r="BJ141" s="217"/>
      <c r="BK141" s="217"/>
      <c r="BL141" s="217"/>
      <c r="BM141" s="217"/>
    </row>
    <row r="142" customFormat="false" ht="14.25" hidden="false" customHeight="true" outlineLevel="0" collapsed="false">
      <c r="A142" s="195" t="s">
        <v>667</v>
      </c>
      <c r="B142" s="205" t="n">
        <f aca="false">O102</f>
        <v>0.00347222222222227</v>
      </c>
      <c r="O142" s="75"/>
      <c r="R142" s="174" t="s">
        <v>660</v>
      </c>
      <c r="S142" s="175"/>
      <c r="T142" s="167" t="s">
        <v>661</v>
      </c>
      <c r="U142" s="167"/>
      <c r="V142" s="167"/>
      <c r="W142" s="167"/>
      <c r="X142" s="167"/>
      <c r="Y142" s="167"/>
      <c r="Z142" s="167"/>
      <c r="AA142" s="167"/>
      <c r="AB142" s="167"/>
      <c r="AC142" s="167"/>
      <c r="AD142" s="167"/>
      <c r="AE142" s="167"/>
      <c r="AF142" s="167"/>
      <c r="AI142" s="214"/>
      <c r="AJ142" s="206"/>
      <c r="AK142" s="206"/>
      <c r="AL142" s="206"/>
      <c r="AM142" s="206"/>
      <c r="AN142" s="206"/>
      <c r="AO142" s="206"/>
      <c r="AP142" s="206"/>
      <c r="AQ142" s="206"/>
      <c r="AR142" s="206"/>
      <c r="AS142" s="206"/>
      <c r="AT142" s="206"/>
      <c r="AU142" s="206"/>
      <c r="AV142" s="206"/>
      <c r="AW142" s="75"/>
      <c r="AZ142" s="214"/>
      <c r="BA142" s="206"/>
      <c r="BB142" s="206"/>
      <c r="BC142" s="206"/>
      <c r="BD142" s="206"/>
      <c r="BE142" s="206"/>
      <c r="BF142" s="206"/>
      <c r="BG142" s="206"/>
      <c r="BH142" s="206"/>
      <c r="BI142" s="206"/>
      <c r="BJ142" s="206"/>
      <c r="BK142" s="206"/>
      <c r="BL142" s="206"/>
      <c r="BM142" s="206"/>
    </row>
    <row r="143" customFormat="false" ht="14.25" hidden="false" customHeight="false" outlineLevel="0" collapsed="false">
      <c r="A143" s="195" t="s">
        <v>738</v>
      </c>
      <c r="B143" s="205" t="n">
        <f aca="false">O104</f>
        <v>0.0215277777777778</v>
      </c>
      <c r="O143" s="75"/>
      <c r="R143" s="174"/>
      <c r="S143" s="175"/>
      <c r="T143" s="175" t="n">
        <v>1</v>
      </c>
      <c r="U143" s="175"/>
      <c r="V143" s="175" t="n">
        <v>2</v>
      </c>
      <c r="W143" s="175"/>
      <c r="X143" s="175" t="n">
        <v>3</v>
      </c>
      <c r="Y143" s="175"/>
      <c r="Z143" s="175" t="n">
        <v>4</v>
      </c>
      <c r="AA143" s="175"/>
      <c r="AB143" s="175" t="n">
        <v>5</v>
      </c>
      <c r="AC143" s="175"/>
      <c r="AD143" s="175" t="n">
        <v>6</v>
      </c>
      <c r="AE143" s="175"/>
      <c r="AF143" s="167"/>
      <c r="AI143" s="214"/>
      <c r="AJ143" s="206"/>
      <c r="AK143" s="206"/>
      <c r="AL143" s="206"/>
      <c r="AM143" s="206"/>
      <c r="AN143" s="206"/>
      <c r="AO143" s="206"/>
      <c r="AP143" s="206"/>
      <c r="AQ143" s="206"/>
      <c r="AR143" s="206"/>
      <c r="AS143" s="206"/>
      <c r="AT143" s="206"/>
      <c r="AU143" s="206"/>
      <c r="AV143" s="206"/>
      <c r="AW143" s="75"/>
      <c r="AZ143" s="214"/>
      <c r="BA143" s="206"/>
      <c r="BB143" s="206"/>
      <c r="BC143" s="206"/>
      <c r="BD143" s="206"/>
      <c r="BE143" s="206"/>
      <c r="BF143" s="206"/>
      <c r="BG143" s="206"/>
      <c r="BH143" s="206"/>
      <c r="BI143" s="206"/>
      <c r="BJ143" s="215"/>
      <c r="BK143" s="215"/>
      <c r="BL143" s="215"/>
      <c r="BM143" s="215"/>
    </row>
    <row r="144" customFormat="false" ht="14.25" hidden="false" customHeight="true" outlineLevel="0" collapsed="false">
      <c r="A144" s="195" t="s">
        <v>669</v>
      </c>
      <c r="B144" s="205" t="n">
        <f aca="false">O106</f>
        <v>0.000694444444444442</v>
      </c>
      <c r="E144" s="1" t="s">
        <v>704</v>
      </c>
      <c r="I144" s="177" t="n">
        <f aca="false">Q101</f>
        <v>0.580555555555556</v>
      </c>
      <c r="R144" s="181" t="s">
        <v>683</v>
      </c>
      <c r="S144" s="167" t="s">
        <v>665</v>
      </c>
      <c r="T144" s="182" t="n">
        <v>0.3125</v>
      </c>
      <c r="U144" s="182" t="n">
        <f aca="false">T145-T144</f>
        <v>0.0208333333333333</v>
      </c>
      <c r="V144" s="9"/>
      <c r="W144" s="9"/>
      <c r="X144" s="9"/>
      <c r="Y144" s="9"/>
      <c r="Z144" s="9"/>
      <c r="AA144" s="9"/>
      <c r="AB144" s="9"/>
      <c r="AC144" s="9"/>
      <c r="AD144" s="9"/>
      <c r="AE144" s="9"/>
      <c r="AF144" s="182" t="n">
        <f aca="false">U144</f>
        <v>0.0208333333333333</v>
      </c>
      <c r="AI144" s="209"/>
      <c r="AJ144" s="75"/>
      <c r="AZ144" s="215"/>
    </row>
    <row r="145" customFormat="false" ht="14.25" hidden="false" customHeight="false" outlineLevel="0" collapsed="false">
      <c r="A145" s="195" t="s">
        <v>668</v>
      </c>
      <c r="B145" s="205" t="n">
        <f aca="false">O108</f>
        <v>0.00208333333333333</v>
      </c>
      <c r="E145" s="1" t="s">
        <v>705</v>
      </c>
      <c r="I145" s="176" t="n">
        <f aca="false">B154</f>
        <v>0.0312500000000001</v>
      </c>
      <c r="R145" s="181"/>
      <c r="S145" s="167" t="s">
        <v>666</v>
      </c>
      <c r="T145" s="182" t="n">
        <v>0.333333333333333</v>
      </c>
      <c r="U145" s="9"/>
      <c r="V145" s="9"/>
      <c r="W145" s="9"/>
      <c r="X145" s="9"/>
      <c r="Y145" s="9"/>
      <c r="Z145" s="9"/>
      <c r="AA145" s="9"/>
      <c r="AB145" s="9"/>
      <c r="AC145" s="9"/>
      <c r="AD145" s="9"/>
      <c r="AE145" s="9"/>
      <c r="AF145" s="9"/>
      <c r="AI145" s="209"/>
      <c r="AJ145" s="75"/>
      <c r="AZ145" s="215"/>
    </row>
    <row r="146" customFormat="false" ht="15" hidden="false" customHeight="true" outlineLevel="0" collapsed="false">
      <c r="A146" s="195" t="s">
        <v>670</v>
      </c>
      <c r="B146" s="205" t="n">
        <f aca="false">O110</f>
        <v>0.0138888888888888</v>
      </c>
      <c r="E146" s="1" t="s">
        <v>706</v>
      </c>
      <c r="I146" s="176" t="n">
        <f aca="false">B141</f>
        <v>0.0659722222222222</v>
      </c>
      <c r="R146" s="181" t="s">
        <v>711</v>
      </c>
      <c r="S146" s="167" t="s">
        <v>665</v>
      </c>
      <c r="T146" s="182" t="n">
        <v>0.333333333333333</v>
      </c>
      <c r="U146" s="182" t="n">
        <f aca="false">T147-T146</f>
        <v>0.00208333333333338</v>
      </c>
      <c r="V146" s="182" t="n">
        <v>0.458333333333333</v>
      </c>
      <c r="W146" s="182" t="n">
        <f aca="false">V147-V146</f>
        <v>0.00347222222222227</v>
      </c>
      <c r="X146" s="9"/>
      <c r="Y146" s="9"/>
      <c r="Z146" s="9"/>
      <c r="AA146" s="9"/>
      <c r="AB146" s="9"/>
      <c r="AC146" s="9"/>
      <c r="AD146" s="9"/>
      <c r="AE146" s="9"/>
      <c r="AF146" s="182" t="n">
        <f aca="false">SUM(U146,W146)</f>
        <v>0.00555555555555565</v>
      </c>
      <c r="AI146" s="209"/>
      <c r="AJ146" s="75"/>
      <c r="AZ146" s="215"/>
    </row>
    <row r="147" customFormat="false" ht="14.25" hidden="false" customHeight="false" outlineLevel="0" collapsed="false">
      <c r="A147" s="195" t="s">
        <v>739</v>
      </c>
      <c r="B147" s="205" t="n">
        <f aca="false">O112</f>
        <v>0.00694444444444445</v>
      </c>
      <c r="E147" s="1" t="s">
        <v>708</v>
      </c>
      <c r="J147" s="176" t="n">
        <f aca="false">B156</f>
        <v>0.0083333333333333</v>
      </c>
      <c r="R147" s="181"/>
      <c r="S147" s="167" t="s">
        <v>666</v>
      </c>
      <c r="T147" s="182" t="n">
        <v>0.335416666666667</v>
      </c>
      <c r="U147" s="9"/>
      <c r="V147" s="182" t="n">
        <v>0.461805555555556</v>
      </c>
      <c r="W147" s="9"/>
      <c r="X147" s="9"/>
      <c r="Y147" s="9"/>
      <c r="Z147" s="9"/>
      <c r="AA147" s="9"/>
      <c r="AB147" s="9"/>
      <c r="AC147" s="9"/>
      <c r="AD147" s="9"/>
      <c r="AE147" s="9"/>
      <c r="AF147" s="9"/>
      <c r="AI147" s="209"/>
      <c r="AJ147" s="75"/>
      <c r="AZ147" s="215"/>
    </row>
    <row r="148" customFormat="false" ht="14.25" hidden="false" customHeight="true" outlineLevel="0" collapsed="false">
      <c r="A148" s="207" t="s">
        <v>709</v>
      </c>
      <c r="B148" s="75"/>
      <c r="E148" s="1" t="s">
        <v>710</v>
      </c>
      <c r="J148" s="176" t="n">
        <f aca="false">B155</f>
        <v>0.0083333333333333</v>
      </c>
      <c r="R148" s="181" t="s">
        <v>714</v>
      </c>
      <c r="S148" s="167" t="s">
        <v>665</v>
      </c>
      <c r="T148" s="182" t="n">
        <v>0.334027777777778</v>
      </c>
      <c r="U148" s="182" t="n">
        <f aca="false">T149-T148</f>
        <v>0.00138888888888888</v>
      </c>
      <c r="V148" s="9"/>
      <c r="W148" s="9"/>
      <c r="X148" s="9"/>
      <c r="Y148" s="9"/>
      <c r="Z148" s="9"/>
      <c r="AA148" s="9"/>
      <c r="AB148" s="9"/>
      <c r="AC148" s="9"/>
      <c r="AD148" s="9"/>
      <c r="AE148" s="9"/>
      <c r="AF148" s="182" t="n">
        <f aca="false">U148</f>
        <v>0.00138888888888888</v>
      </c>
      <c r="AI148" s="209"/>
      <c r="AJ148" s="75"/>
      <c r="AZ148" s="215"/>
    </row>
    <row r="149" customFormat="false" ht="14.25" hidden="false" customHeight="false" outlineLevel="0" collapsed="false">
      <c r="A149" s="195" t="s">
        <v>683</v>
      </c>
      <c r="B149" s="205" t="n">
        <v>0</v>
      </c>
      <c r="R149" s="181"/>
      <c r="S149" s="167" t="s">
        <v>666</v>
      </c>
      <c r="T149" s="182" t="n">
        <v>0.335416666666667</v>
      </c>
      <c r="U149" s="9"/>
      <c r="V149" s="9"/>
      <c r="W149" s="9"/>
      <c r="X149" s="9"/>
      <c r="Y149" s="9"/>
      <c r="Z149" s="9"/>
      <c r="AA149" s="9"/>
      <c r="AB149" s="9"/>
      <c r="AC149" s="9"/>
      <c r="AD149" s="9"/>
      <c r="AE149" s="9"/>
      <c r="AF149" s="9"/>
      <c r="AG149" s="176" t="n">
        <v>0.515277777777778</v>
      </c>
      <c r="AH149" s="176" t="n">
        <f aca="false">AG150-AG149</f>
        <v>0.0472222222222222</v>
      </c>
      <c r="AI149" s="209"/>
      <c r="AJ149" s="75"/>
      <c r="AZ149" s="215"/>
    </row>
    <row r="150" customFormat="false" ht="14.25" hidden="false" customHeight="true" outlineLevel="0" collapsed="false">
      <c r="A150" s="195" t="s">
        <v>712</v>
      </c>
      <c r="B150" s="205" t="n">
        <f aca="false">O125</f>
        <v>0.00902777777777786</v>
      </c>
      <c r="E150" s="1" t="s">
        <v>713</v>
      </c>
      <c r="K150" s="176" t="n">
        <v>0</v>
      </c>
      <c r="R150" s="181" t="s">
        <v>689</v>
      </c>
      <c r="S150" s="167" t="s">
        <v>665</v>
      </c>
      <c r="T150" s="182" t="n">
        <v>0.336805555555556</v>
      </c>
      <c r="U150" s="182" t="n">
        <f aca="false">T151-T150</f>
        <v>0.0798611111111111</v>
      </c>
      <c r="V150" s="182" t="n">
        <v>0.41875</v>
      </c>
      <c r="W150" s="182" t="n">
        <f aca="false">V151-V150</f>
        <v>0.0465277777777777</v>
      </c>
      <c r="X150" s="182" t="n">
        <v>0.46875</v>
      </c>
      <c r="Y150" s="182" t="n">
        <f aca="false">X151-X150</f>
        <v>0.045138888888889</v>
      </c>
      <c r="Z150" s="182" t="n">
        <v>0.515277777777778</v>
      </c>
      <c r="AA150" s="182" t="n">
        <f aca="false">AH149</f>
        <v>0.0472222222222222</v>
      </c>
      <c r="AB150" s="182"/>
      <c r="AC150" s="9"/>
      <c r="AD150" s="9"/>
      <c r="AE150" s="9"/>
      <c r="AF150" s="182" t="n">
        <f aca="false">SUM(U150,W150,Y150,AA150)</f>
        <v>0.21875</v>
      </c>
      <c r="AG150" s="176" t="n">
        <v>0.5625</v>
      </c>
      <c r="AI150" s="209"/>
      <c r="AJ150" s="75"/>
      <c r="AZ150" s="215"/>
    </row>
    <row r="151" customFormat="false" ht="14.25" hidden="false" customHeight="false" outlineLevel="0" collapsed="false">
      <c r="A151" s="195" t="s">
        <v>668</v>
      </c>
      <c r="B151" s="205" t="n">
        <f aca="false">O127</f>
        <v>0.00208333333333333</v>
      </c>
      <c r="R151" s="181"/>
      <c r="S151" s="167" t="s">
        <v>666</v>
      </c>
      <c r="T151" s="182" t="n">
        <v>0.416666666666667</v>
      </c>
      <c r="U151" s="9"/>
      <c r="V151" s="182" t="n">
        <v>0.465277777777778</v>
      </c>
      <c r="W151" s="9"/>
      <c r="X151" s="182" t="n">
        <v>0.513888888888889</v>
      </c>
      <c r="Y151" s="9"/>
      <c r="Z151" s="182" t="n">
        <v>0.0625</v>
      </c>
      <c r="AA151" s="9"/>
      <c r="AB151" s="182"/>
      <c r="AC151" s="9"/>
      <c r="AD151" s="9"/>
      <c r="AE151" s="9"/>
      <c r="AF151" s="9"/>
      <c r="AI151" s="209"/>
      <c r="AJ151" s="75"/>
      <c r="AZ151" s="215"/>
    </row>
    <row r="152" customFormat="false" ht="15" hidden="false" customHeight="true" outlineLevel="0" collapsed="false">
      <c r="A152" s="195" t="s">
        <v>689</v>
      </c>
      <c r="B152" s="205" t="n">
        <f aca="false">O129</f>
        <v>0.210416666666667</v>
      </c>
      <c r="E152" s="1" t="s">
        <v>715</v>
      </c>
      <c r="I152" s="177" t="n">
        <f aca="false">I144-J147</f>
        <v>0.572222222222222</v>
      </c>
      <c r="R152" s="181" t="s">
        <v>719</v>
      </c>
      <c r="S152" s="167" t="s">
        <v>665</v>
      </c>
      <c r="T152" s="182" t="n">
        <v>0.416666666666667</v>
      </c>
      <c r="U152" s="182" t="n">
        <f aca="false">T153-T152</f>
        <v>0.00208333333333333</v>
      </c>
      <c r="V152" s="182" t="n">
        <v>0.465277777777778</v>
      </c>
      <c r="W152" s="182" t="n">
        <f aca="false">V153-V152</f>
        <v>0.00347222222222227</v>
      </c>
      <c r="X152" s="182" t="n">
        <v>0.513888888888889</v>
      </c>
      <c r="Y152" s="182" t="n">
        <f aca="false">X153-X152</f>
        <v>0.00138888888888888</v>
      </c>
      <c r="Z152" s="182" t="n">
        <v>0.0763888888888889</v>
      </c>
      <c r="AA152" s="182" t="n">
        <f aca="false">Z153-Z152</f>
        <v>0.00347222222222221</v>
      </c>
      <c r="AB152" s="182"/>
      <c r="AC152" s="9"/>
      <c r="AD152" s="9"/>
      <c r="AE152" s="9"/>
      <c r="AF152" s="182" t="n">
        <f aca="false">SUM(U152,W152,Y152,AA152)</f>
        <v>0.0104166666666667</v>
      </c>
      <c r="AI152" s="209"/>
      <c r="AJ152" s="75"/>
      <c r="AZ152" s="215"/>
    </row>
    <row r="153" customFormat="false" ht="14.25" hidden="false" customHeight="false" outlineLevel="0" collapsed="false">
      <c r="A153" s="195" t="s">
        <v>691</v>
      </c>
      <c r="B153" s="205" t="n">
        <f aca="false">O131</f>
        <v>0.00416666666666676</v>
      </c>
      <c r="E153" s="1" t="s">
        <v>716</v>
      </c>
      <c r="I153" s="176" t="n">
        <f aca="false">J147</f>
        <v>0.0083333333333333</v>
      </c>
      <c r="R153" s="181"/>
      <c r="S153" s="167" t="s">
        <v>666</v>
      </c>
      <c r="T153" s="182" t="n">
        <v>0.41875</v>
      </c>
      <c r="U153" s="9"/>
      <c r="V153" s="182" t="n">
        <v>0.46875</v>
      </c>
      <c r="W153" s="9"/>
      <c r="X153" s="182" t="n">
        <v>0.515277777777778</v>
      </c>
      <c r="Y153" s="9"/>
      <c r="Z153" s="182" t="n">
        <v>0.0798611111111111</v>
      </c>
      <c r="AA153" s="9"/>
      <c r="AB153" s="182"/>
      <c r="AC153" s="9"/>
      <c r="AD153" s="9"/>
      <c r="AE153" s="9"/>
      <c r="AF153" s="9"/>
      <c r="AI153" s="209"/>
      <c r="AJ153" s="75"/>
      <c r="AZ153" s="215"/>
    </row>
    <row r="154" customFormat="false" ht="15" hidden="false" customHeight="true" outlineLevel="0" collapsed="false">
      <c r="A154" s="195" t="s">
        <v>717</v>
      </c>
      <c r="B154" s="205" t="n">
        <f aca="false">O116+O135</f>
        <v>0.0312500000000001</v>
      </c>
      <c r="E154" s="1" t="s">
        <v>718</v>
      </c>
      <c r="I154" s="177" t="n">
        <f aca="false">I144-J147-J148-I145</f>
        <v>0.532638888888889</v>
      </c>
      <c r="R154" s="181" t="s">
        <v>672</v>
      </c>
      <c r="S154" s="167" t="s">
        <v>665</v>
      </c>
      <c r="T154" s="182" t="n">
        <v>0.40625</v>
      </c>
      <c r="U154" s="185" t="n">
        <f aca="false">T155-T154</f>
        <v>0.000694444444444498</v>
      </c>
      <c r="V154" s="9"/>
      <c r="W154" s="9"/>
      <c r="X154" s="9"/>
      <c r="Y154" s="9"/>
      <c r="Z154" s="9"/>
      <c r="AA154" s="9"/>
      <c r="AB154" s="9"/>
      <c r="AC154" s="9"/>
      <c r="AD154" s="9"/>
      <c r="AE154" s="9"/>
      <c r="AF154" s="182" t="n">
        <f aca="false">U154</f>
        <v>0.000694444444444498</v>
      </c>
      <c r="AI154" s="209"/>
      <c r="AJ154" s="75"/>
      <c r="AZ154" s="215"/>
    </row>
    <row r="155" customFormat="false" ht="14.25" hidden="false" customHeight="false" outlineLevel="0" collapsed="false">
      <c r="A155" s="195" t="s">
        <v>720</v>
      </c>
      <c r="B155" s="205" t="n">
        <f aca="false">O133</f>
        <v>0.0083333333333333</v>
      </c>
      <c r="R155" s="181"/>
      <c r="S155" s="167" t="s">
        <v>666</v>
      </c>
      <c r="T155" s="182" t="n">
        <v>0.406944444444445</v>
      </c>
      <c r="U155" s="9"/>
      <c r="V155" s="9"/>
      <c r="W155" s="9"/>
      <c r="X155" s="9"/>
      <c r="Y155" s="9"/>
      <c r="Z155" s="9"/>
      <c r="AA155" s="9"/>
      <c r="AB155" s="9"/>
      <c r="AC155" s="9"/>
      <c r="AD155" s="9"/>
      <c r="AE155" s="9"/>
      <c r="AF155" s="9"/>
      <c r="AI155" s="209"/>
      <c r="AJ155" s="75"/>
      <c r="AZ155" s="215"/>
    </row>
    <row r="156" customFormat="false" ht="15" hidden="false" customHeight="true" outlineLevel="0" collapsed="false">
      <c r="A156" s="195" t="s">
        <v>721</v>
      </c>
      <c r="B156" s="205" t="n">
        <f aca="false">C137</f>
        <v>0.0083333333333333</v>
      </c>
      <c r="R156" s="184" t="s">
        <v>673</v>
      </c>
      <c r="S156" s="167" t="s">
        <v>665</v>
      </c>
      <c r="T156" s="182" t="n">
        <v>0.375</v>
      </c>
      <c r="U156" s="219" t="n">
        <f aca="false">T157-T156</f>
        <v>0.0104166666666667</v>
      </c>
      <c r="V156" s="182" t="n">
        <v>0.0625</v>
      </c>
      <c r="W156" s="219" t="n">
        <f aca="false">V157-V156</f>
        <v>0.0138888888888889</v>
      </c>
      <c r="X156" s="9"/>
      <c r="Y156" s="9"/>
      <c r="Z156" s="9"/>
      <c r="AA156" s="9"/>
      <c r="AB156" s="9"/>
      <c r="AC156" s="9"/>
      <c r="AD156" s="9"/>
      <c r="AE156" s="9"/>
      <c r="AF156" s="182" t="n">
        <f aca="false">SUM(U156,W156)</f>
        <v>0.0243055555555556</v>
      </c>
      <c r="AI156" s="209"/>
      <c r="AJ156" s="75"/>
      <c r="AZ156" s="215"/>
    </row>
    <row r="157" customFormat="false" ht="14.25" hidden="false" customHeight="false" outlineLevel="0" collapsed="false">
      <c r="A157" s="195"/>
      <c r="B157" s="75"/>
      <c r="R157" s="184"/>
      <c r="S157" s="186" t="s">
        <v>666</v>
      </c>
      <c r="T157" s="187" t="n">
        <v>0.385416666666667</v>
      </c>
      <c r="U157" s="188"/>
      <c r="V157" s="187" t="n">
        <v>0.0763888888888889</v>
      </c>
      <c r="W157" s="188"/>
      <c r="X157" s="188"/>
      <c r="Y157" s="188"/>
      <c r="Z157" s="188"/>
      <c r="AA157" s="188"/>
      <c r="AB157" s="188"/>
      <c r="AC157" s="188"/>
      <c r="AD157" s="188"/>
      <c r="AE157" s="188"/>
      <c r="AF157" s="9"/>
      <c r="AI157" s="209"/>
      <c r="AJ157" s="75"/>
      <c r="AZ157" s="215"/>
    </row>
    <row r="158" customFormat="false" ht="14.25" hidden="false" customHeight="false" outlineLevel="0" collapsed="false">
      <c r="A158" s="220"/>
      <c r="B158" s="75"/>
      <c r="R158" s="221" t="s">
        <v>698</v>
      </c>
      <c r="S158" s="167" t="s">
        <v>665</v>
      </c>
      <c r="T158" s="211" t="n">
        <f aca="false">AF135+AF154</f>
        <v>0.00277777777777777</v>
      </c>
      <c r="U158" s="9"/>
      <c r="V158" s="9"/>
      <c r="W158" s="9"/>
      <c r="X158" s="9"/>
      <c r="Y158" s="9"/>
      <c r="Z158" s="9"/>
      <c r="AA158" s="9"/>
      <c r="AB158" s="9"/>
      <c r="AC158" s="9"/>
      <c r="AD158" s="9"/>
      <c r="AE158" s="9"/>
      <c r="AF158" s="211" t="n">
        <f aca="false">T158</f>
        <v>0.00277777777777777</v>
      </c>
      <c r="AI158" s="210"/>
      <c r="AJ158" s="75"/>
      <c r="AZ158" s="215"/>
    </row>
    <row r="159" customFormat="false" ht="14.25" hidden="false" customHeight="false" outlineLevel="0" collapsed="false">
      <c r="A159" s="220"/>
      <c r="B159" s="75"/>
      <c r="AI159" s="210"/>
      <c r="AZ159" s="215"/>
    </row>
    <row r="160" customFormat="false" ht="14.25" hidden="false" customHeight="false" outlineLevel="0" collapsed="false">
      <c r="A160" s="220"/>
      <c r="B160" s="75"/>
      <c r="R160" s="196" t="s">
        <v>699</v>
      </c>
      <c r="S160" s="75"/>
      <c r="T160" s="177"/>
      <c r="AI160" s="210"/>
      <c r="AZ160" s="215"/>
    </row>
    <row r="161" customFormat="false" ht="14.25" hidden="false" customHeight="false" outlineLevel="0" collapsed="false">
      <c r="A161" s="220"/>
      <c r="B161" s="75"/>
      <c r="R161" s="195" t="s">
        <v>664</v>
      </c>
      <c r="S161" s="205" t="n">
        <v>0</v>
      </c>
      <c r="T161" s="177"/>
      <c r="U161" s="200" t="s">
        <v>701</v>
      </c>
      <c r="V161" s="200"/>
      <c r="W161" s="200"/>
      <c r="X161" s="200"/>
      <c r="Y161" s="200"/>
      <c r="Z161" s="200"/>
      <c r="AB161" s="222"/>
      <c r="AF161" s="177"/>
      <c r="AI161" s="210"/>
      <c r="AZ161" s="215"/>
    </row>
    <row r="162" customFormat="false" ht="14.25" hidden="false" customHeight="false" outlineLevel="0" collapsed="false">
      <c r="A162" s="220"/>
      <c r="B162" s="75"/>
      <c r="R162" s="195" t="s">
        <v>667</v>
      </c>
      <c r="S162" s="205" t="n">
        <f aca="false">AF102</f>
        <v>0.00416666666666676</v>
      </c>
      <c r="T162" s="177"/>
      <c r="AI162" s="210"/>
      <c r="AZ162" s="215"/>
    </row>
    <row r="163" customFormat="false" ht="28.5" hidden="false" customHeight="false" outlineLevel="0" collapsed="false">
      <c r="A163" s="220"/>
      <c r="B163" s="75"/>
      <c r="R163" s="195" t="s">
        <v>738</v>
      </c>
      <c r="S163" s="205" t="n">
        <f aca="false">AF104</f>
        <v>0.0347222222222222</v>
      </c>
      <c r="T163" s="177"/>
      <c r="AI163" s="210"/>
      <c r="AZ163" s="215"/>
    </row>
    <row r="164" customFormat="false" ht="14.25" hidden="false" customHeight="false" outlineLevel="0" collapsed="false">
      <c r="A164" s="220"/>
      <c r="B164" s="75"/>
      <c r="R164" s="195" t="s">
        <v>669</v>
      </c>
      <c r="S164" s="205" t="n">
        <f aca="false">AF106</f>
        <v>0.00347222222222221</v>
      </c>
      <c r="T164" s="177"/>
      <c r="U164" s="1" t="s">
        <v>704</v>
      </c>
      <c r="AB164" s="177" t="n">
        <f aca="false">AH103</f>
        <v>0.679861111111111</v>
      </c>
      <c r="AF164" s="177"/>
      <c r="AI164" s="210"/>
      <c r="AZ164" s="215"/>
    </row>
    <row r="165" customFormat="false" ht="14.25" hidden="false" customHeight="false" outlineLevel="0" collapsed="false">
      <c r="A165" s="220"/>
      <c r="B165" s="75"/>
      <c r="R165" s="195" t="s">
        <v>668</v>
      </c>
      <c r="S165" s="205" t="n">
        <f aca="false">AF108</f>
        <v>0.00347222222222221</v>
      </c>
      <c r="T165" s="177"/>
      <c r="U165" s="1" t="s">
        <v>705</v>
      </c>
      <c r="AB165" s="176" t="n">
        <f aca="false">S181</f>
        <v>0.0555555555555556</v>
      </c>
      <c r="AF165" s="177"/>
      <c r="AI165" s="210"/>
      <c r="AZ165" s="215"/>
    </row>
    <row r="166" customFormat="false" ht="14.25" hidden="false" customHeight="false" outlineLevel="0" collapsed="false">
      <c r="A166" s="220"/>
      <c r="B166" s="75"/>
      <c r="R166" s="195" t="s">
        <v>670</v>
      </c>
      <c r="S166" s="205" t="n">
        <f aca="false">AF110</f>
        <v>0.0138888888888889</v>
      </c>
      <c r="T166" s="177"/>
      <c r="U166" s="1" t="s">
        <v>706</v>
      </c>
      <c r="AB166" s="176" t="n">
        <f aca="false">S176</f>
        <v>0.0208333333333333</v>
      </c>
      <c r="AF166" s="177"/>
      <c r="AI166" s="210"/>
      <c r="AZ166" s="215"/>
    </row>
    <row r="167" customFormat="false" ht="14.25" hidden="false" customHeight="false" outlineLevel="0" collapsed="false">
      <c r="A167" s="220"/>
      <c r="B167" s="75"/>
      <c r="R167" s="195" t="s">
        <v>739</v>
      </c>
      <c r="S167" s="205" t="n">
        <f aca="false">AF112</f>
        <v>0.00277777777777777</v>
      </c>
      <c r="T167" s="177"/>
      <c r="U167" s="1" t="s">
        <v>708</v>
      </c>
      <c r="AC167" s="177" t="n">
        <f aca="false">S183</f>
        <v>0.00277777777777777</v>
      </c>
      <c r="AF167" s="177"/>
      <c r="AI167" s="210"/>
      <c r="AZ167" s="215"/>
    </row>
    <row r="168" customFormat="false" ht="14.25" hidden="false" customHeight="false" outlineLevel="0" collapsed="false">
      <c r="A168" s="220"/>
      <c r="B168" s="75"/>
      <c r="R168" s="207" t="s">
        <v>722</v>
      </c>
      <c r="S168" s="75"/>
      <c r="T168" s="177"/>
      <c r="U168" s="1" t="s">
        <v>710</v>
      </c>
      <c r="AC168" s="176" t="n">
        <f aca="false">S182</f>
        <v>0.00277777777777777</v>
      </c>
      <c r="AF168" s="177"/>
      <c r="AI168" s="210"/>
      <c r="AZ168" s="215"/>
    </row>
    <row r="169" customFormat="false" ht="14.25" hidden="false" customHeight="false" outlineLevel="0" collapsed="false">
      <c r="A169" s="220"/>
      <c r="B169" s="75"/>
      <c r="R169" s="195" t="s">
        <v>684</v>
      </c>
      <c r="S169" s="205" t="n">
        <v>0</v>
      </c>
      <c r="T169" s="177"/>
      <c r="AI169" s="210"/>
      <c r="AZ169" s="215"/>
    </row>
    <row r="170" customFormat="false" ht="14.25" hidden="false" customHeight="false" outlineLevel="0" collapsed="false">
      <c r="A170" s="220"/>
      <c r="B170" s="75"/>
      <c r="R170" s="195" t="s">
        <v>687</v>
      </c>
      <c r="S170" s="205" t="n">
        <v>0</v>
      </c>
      <c r="T170" s="177"/>
      <c r="U170" s="1" t="s">
        <v>713</v>
      </c>
      <c r="AC170" s="176" t="n">
        <v>0</v>
      </c>
      <c r="AF170" s="177"/>
      <c r="AI170" s="210"/>
      <c r="AZ170" s="215"/>
    </row>
    <row r="171" customFormat="false" ht="14.25" hidden="false" customHeight="false" outlineLevel="0" collapsed="false">
      <c r="A171" s="220"/>
      <c r="B171" s="75"/>
      <c r="R171" s="195" t="s">
        <v>723</v>
      </c>
      <c r="S171" s="205" t="n">
        <f aca="false">AF127</f>
        <v>0.0590277777777777</v>
      </c>
      <c r="T171" s="177"/>
      <c r="AI171" s="210"/>
      <c r="AZ171" s="215"/>
    </row>
    <row r="172" customFormat="false" ht="14.25" hidden="false" customHeight="false" outlineLevel="0" collapsed="false">
      <c r="A172" s="220"/>
      <c r="B172" s="75"/>
      <c r="R172" s="195" t="s">
        <v>725</v>
      </c>
      <c r="S172" s="205" t="n">
        <f aca="false">AF129</f>
        <v>0.0395833333333333</v>
      </c>
      <c r="T172" s="177"/>
      <c r="U172" s="1" t="s">
        <v>715</v>
      </c>
      <c r="AC172" s="177" t="n">
        <f aca="false">AB164-AC167</f>
        <v>0.677083333333333</v>
      </c>
      <c r="AF172" s="177"/>
      <c r="AI172" s="210"/>
      <c r="AZ172" s="215"/>
    </row>
    <row r="173" customFormat="false" ht="14.25" hidden="false" customHeight="false" outlineLevel="0" collapsed="false">
      <c r="A173" s="220"/>
      <c r="B173" s="75"/>
      <c r="R173" s="195" t="s">
        <v>748</v>
      </c>
      <c r="S173" s="205" t="n">
        <f aca="false">AF131</f>
        <v>0.00486111111111121</v>
      </c>
      <c r="T173" s="177"/>
      <c r="U173" s="1" t="s">
        <v>716</v>
      </c>
      <c r="AC173" s="177" t="n">
        <f aca="false">AC167</f>
        <v>0.00277777777777777</v>
      </c>
      <c r="AF173" s="177"/>
      <c r="AI173" s="210"/>
      <c r="AZ173" s="215"/>
    </row>
    <row r="174" customFormat="false" ht="14.25" hidden="false" customHeight="false" outlineLevel="0" collapsed="false">
      <c r="A174" s="220"/>
      <c r="B174" s="75"/>
      <c r="R174" s="195" t="s">
        <v>694</v>
      </c>
      <c r="S174" s="205" t="n">
        <f aca="false">AF133</f>
        <v>0.00208333333333333</v>
      </c>
      <c r="T174" s="177"/>
      <c r="U174" s="1" t="s">
        <v>718</v>
      </c>
      <c r="AC174" s="177" t="n">
        <f aca="false">AB164-AB165-AC167-AC168</f>
        <v>0.61875</v>
      </c>
      <c r="AF174" s="177"/>
      <c r="AI174" s="210"/>
      <c r="AZ174" s="215"/>
    </row>
    <row r="175" customFormat="false" ht="14.25" hidden="false" customHeight="false" outlineLevel="0" collapsed="false">
      <c r="A175" s="220"/>
      <c r="B175" s="75"/>
      <c r="R175" s="207" t="s">
        <v>709</v>
      </c>
      <c r="S175" s="75"/>
      <c r="T175" s="177"/>
      <c r="AI175" s="210"/>
      <c r="AZ175" s="215"/>
    </row>
    <row r="176" customFormat="false" ht="14.25" hidden="false" customHeight="false" outlineLevel="0" collapsed="false">
      <c r="A176" s="220"/>
      <c r="B176" s="75"/>
      <c r="R176" s="195" t="s">
        <v>683</v>
      </c>
      <c r="S176" s="205" t="n">
        <f aca="false">AF144</f>
        <v>0.0208333333333333</v>
      </c>
      <c r="AI176" s="210"/>
      <c r="AZ176" s="215"/>
    </row>
    <row r="177" customFormat="false" ht="14.25" hidden="false" customHeight="false" outlineLevel="0" collapsed="false">
      <c r="A177" s="220"/>
      <c r="B177" s="75"/>
      <c r="R177" s="195" t="s">
        <v>712</v>
      </c>
      <c r="S177" s="205" t="n">
        <f aca="false">AF146</f>
        <v>0.00555555555555565</v>
      </c>
    </row>
    <row r="178" customFormat="false" ht="14.25" hidden="false" customHeight="false" outlineLevel="0" collapsed="false">
      <c r="A178" s="220"/>
      <c r="B178" s="75"/>
      <c r="R178" s="195" t="s">
        <v>668</v>
      </c>
      <c r="S178" s="205" t="n">
        <f aca="false">AF148</f>
        <v>0.00138888888888888</v>
      </c>
    </row>
    <row r="179" customFormat="false" ht="14.25" hidden="false" customHeight="false" outlineLevel="0" collapsed="false">
      <c r="A179" s="76"/>
      <c r="B179" s="75"/>
      <c r="R179" s="195" t="s">
        <v>689</v>
      </c>
      <c r="S179" s="205" t="n">
        <f aca="false">AF150</f>
        <v>0.21875</v>
      </c>
    </row>
    <row r="180" customFormat="false" ht="14.25" hidden="false" customHeight="false" outlineLevel="0" collapsed="false">
      <c r="A180" s="76"/>
      <c r="B180" s="75"/>
      <c r="R180" s="195" t="s">
        <v>691</v>
      </c>
      <c r="S180" s="205" t="n">
        <f aca="false">AF152</f>
        <v>0.0104166666666667</v>
      </c>
    </row>
    <row r="181" customFormat="false" ht="14.25" hidden="false" customHeight="false" outlineLevel="0" collapsed="false">
      <c r="A181" s="76"/>
      <c r="B181" s="75"/>
      <c r="R181" s="195" t="s">
        <v>717</v>
      </c>
      <c r="S181" s="205" t="n">
        <f aca="false">AF116+AF137+AF156</f>
        <v>0.0555555555555556</v>
      </c>
    </row>
    <row r="182" customFormat="false" ht="14.25" hidden="false" customHeight="false" outlineLevel="0" collapsed="false">
      <c r="R182" s="195" t="s">
        <v>720</v>
      </c>
      <c r="S182" s="205" t="n">
        <f aca="false">AF135+AF154</f>
        <v>0.00277777777777777</v>
      </c>
    </row>
    <row r="183" customFormat="false" ht="18" hidden="false" customHeight="true" outlineLevel="0" collapsed="false">
      <c r="R183" s="1" t="s">
        <v>721</v>
      </c>
      <c r="S183" s="208" t="n">
        <f aca="false">T158</f>
        <v>0.00277777777777777</v>
      </c>
    </row>
    <row r="185" customFormat="false" ht="14.25" hidden="false" customHeight="false" outlineLevel="0" collapsed="false">
      <c r="A185" s="206"/>
      <c r="B185" s="206"/>
      <c r="C185" s="206"/>
      <c r="D185" s="206"/>
      <c r="E185" s="206"/>
      <c r="F185" s="206"/>
      <c r="G185" s="206"/>
      <c r="H185" s="206"/>
      <c r="I185" s="206"/>
      <c r="J185" s="206"/>
      <c r="K185" s="206"/>
      <c r="L185" s="206"/>
      <c r="M185" s="206"/>
      <c r="N185" s="206"/>
      <c r="O185" s="75"/>
      <c r="R185" s="167" t="s">
        <v>726</v>
      </c>
      <c r="S185" s="167"/>
      <c r="T185" s="167"/>
      <c r="U185" s="167"/>
      <c r="V185" s="167"/>
      <c r="W185" s="167"/>
      <c r="X185" s="167"/>
      <c r="Y185" s="167"/>
      <c r="Z185" s="167"/>
      <c r="AA185" s="167"/>
      <c r="AB185" s="167"/>
      <c r="AC185" s="167"/>
      <c r="AD185" s="167"/>
      <c r="AE185" s="167"/>
      <c r="AF185" s="167"/>
      <c r="AI185" s="167" t="s">
        <v>726</v>
      </c>
      <c r="AJ185" s="167"/>
      <c r="AK185" s="167"/>
      <c r="AL185" s="167"/>
      <c r="AM185" s="167"/>
      <c r="AN185" s="167"/>
      <c r="AO185" s="167"/>
      <c r="AP185" s="167"/>
      <c r="AQ185" s="167"/>
      <c r="AR185" s="167"/>
      <c r="AS185" s="167"/>
      <c r="AT185" s="167"/>
      <c r="AU185" s="167"/>
      <c r="AV185" s="167"/>
      <c r="AW185" s="167"/>
    </row>
    <row r="186" customFormat="false" ht="14.25" hidden="false" customHeight="false" outlineLevel="0" collapsed="false">
      <c r="A186" s="197"/>
      <c r="C186" s="210"/>
      <c r="D186" s="210"/>
      <c r="E186" s="210"/>
      <c r="F186" s="210"/>
      <c r="G186" s="210"/>
      <c r="H186" s="210"/>
      <c r="I186" s="210"/>
      <c r="J186" s="210"/>
      <c r="K186" s="210"/>
      <c r="L186" s="210"/>
      <c r="M186" s="210"/>
      <c r="N186" s="210"/>
      <c r="O186" s="76"/>
      <c r="R186" s="8" t="s">
        <v>640</v>
      </c>
      <c r="S186" s="9" t="s">
        <v>752</v>
      </c>
      <c r="T186" s="169" t="s">
        <v>642</v>
      </c>
      <c r="U186" s="169"/>
      <c r="V186" s="169"/>
      <c r="W186" s="169"/>
      <c r="X186" s="169"/>
      <c r="Y186" s="169"/>
      <c r="Z186" s="169"/>
      <c r="AA186" s="169"/>
      <c r="AB186" s="169"/>
      <c r="AC186" s="169"/>
      <c r="AD186" s="169"/>
      <c r="AE186" s="169"/>
      <c r="AF186" s="169"/>
      <c r="AI186" s="8" t="s">
        <v>640</v>
      </c>
      <c r="AJ186" s="9" t="s">
        <v>753</v>
      </c>
      <c r="AK186" s="169" t="s">
        <v>642</v>
      </c>
      <c r="AL186" s="169"/>
      <c r="AM186" s="169"/>
      <c r="AN186" s="169"/>
      <c r="AO186" s="169"/>
      <c r="AP186" s="169"/>
      <c r="AQ186" s="169"/>
      <c r="AR186" s="169"/>
      <c r="AS186" s="169"/>
      <c r="AT186" s="169"/>
      <c r="AU186" s="169"/>
      <c r="AV186" s="169"/>
      <c r="AW186" s="169"/>
    </row>
    <row r="187" customFormat="false" ht="28.5" hidden="false" customHeight="true" outlineLevel="0" collapsed="false">
      <c r="A187" s="212"/>
      <c r="B187" s="202"/>
      <c r="C187" s="210"/>
      <c r="D187" s="210"/>
      <c r="E187" s="210"/>
      <c r="F187" s="210"/>
      <c r="G187" s="210"/>
      <c r="H187" s="210"/>
      <c r="I187" s="210"/>
      <c r="J187" s="210"/>
      <c r="K187" s="210"/>
      <c r="L187" s="210"/>
      <c r="M187" s="210"/>
      <c r="N187" s="210"/>
      <c r="O187" s="76"/>
      <c r="R187" s="170" t="s">
        <v>754</v>
      </c>
      <c r="S187" s="172" t="s">
        <v>646</v>
      </c>
      <c r="T187" s="169"/>
      <c r="U187" s="169"/>
      <c r="V187" s="169"/>
      <c r="W187" s="169"/>
      <c r="X187" s="169"/>
      <c r="Y187" s="169"/>
      <c r="Z187" s="169"/>
      <c r="AA187" s="169"/>
      <c r="AB187" s="169"/>
      <c r="AC187" s="169"/>
      <c r="AD187" s="169"/>
      <c r="AE187" s="169"/>
      <c r="AF187" s="169"/>
      <c r="AI187" s="170" t="s">
        <v>754</v>
      </c>
      <c r="AJ187" s="172" t="s">
        <v>647</v>
      </c>
      <c r="AK187" s="169"/>
      <c r="AL187" s="169"/>
      <c r="AM187" s="169"/>
      <c r="AN187" s="169"/>
      <c r="AO187" s="169"/>
      <c r="AP187" s="169"/>
      <c r="AQ187" s="169"/>
      <c r="AR187" s="169"/>
      <c r="AS187" s="169"/>
      <c r="AT187" s="169"/>
      <c r="AU187" s="169"/>
      <c r="AV187" s="169"/>
      <c r="AW187" s="169"/>
    </row>
    <row r="188" customFormat="false" ht="14.25" hidden="false" customHeight="false" outlineLevel="0" collapsed="false">
      <c r="A188" s="212"/>
      <c r="C188" s="210"/>
      <c r="D188" s="210"/>
      <c r="E188" s="210"/>
      <c r="F188" s="210"/>
      <c r="G188" s="210"/>
      <c r="H188" s="210"/>
      <c r="I188" s="210"/>
      <c r="J188" s="210"/>
      <c r="K188" s="210"/>
      <c r="L188" s="210"/>
      <c r="M188" s="210"/>
      <c r="N188" s="210"/>
      <c r="O188" s="76"/>
      <c r="R188" s="170"/>
      <c r="S188" s="9" t="s">
        <v>755</v>
      </c>
      <c r="T188" s="169"/>
      <c r="U188" s="169"/>
      <c r="V188" s="169"/>
      <c r="W188" s="169"/>
      <c r="X188" s="169"/>
      <c r="Y188" s="169"/>
      <c r="Z188" s="169"/>
      <c r="AA188" s="169"/>
      <c r="AB188" s="169"/>
      <c r="AC188" s="169"/>
      <c r="AD188" s="169"/>
      <c r="AE188" s="169"/>
      <c r="AF188" s="169"/>
      <c r="AI188" s="170"/>
      <c r="AJ188" s="9" t="s">
        <v>756</v>
      </c>
      <c r="AK188" s="169"/>
      <c r="AL188" s="169"/>
      <c r="AM188" s="169"/>
      <c r="AN188" s="169"/>
      <c r="AO188" s="169"/>
      <c r="AP188" s="169"/>
      <c r="AQ188" s="169"/>
      <c r="AR188" s="169"/>
      <c r="AS188" s="169"/>
      <c r="AT188" s="169"/>
      <c r="AU188" s="169"/>
      <c r="AV188" s="169"/>
      <c r="AW188" s="169"/>
    </row>
    <row r="189" customFormat="false" ht="28.5" hidden="false" customHeight="true" outlineLevel="0" collapsed="false">
      <c r="A189" s="212"/>
      <c r="C189" s="210"/>
      <c r="D189" s="210"/>
      <c r="E189" s="210"/>
      <c r="F189" s="210"/>
      <c r="G189" s="210"/>
      <c r="H189" s="210"/>
      <c r="I189" s="210"/>
      <c r="J189" s="210"/>
      <c r="K189" s="210"/>
      <c r="L189" s="210"/>
      <c r="M189" s="210"/>
      <c r="N189" s="210"/>
      <c r="O189" s="76"/>
      <c r="R189" s="7" t="s">
        <v>757</v>
      </c>
      <c r="S189" s="9" t="s">
        <v>758</v>
      </c>
      <c r="T189" s="169"/>
      <c r="U189" s="169"/>
      <c r="V189" s="169"/>
      <c r="W189" s="169"/>
      <c r="X189" s="169"/>
      <c r="Y189" s="169"/>
      <c r="Z189" s="169"/>
      <c r="AA189" s="169"/>
      <c r="AB189" s="169"/>
      <c r="AC189" s="169"/>
      <c r="AD189" s="169"/>
      <c r="AE189" s="169"/>
      <c r="AF189" s="169"/>
      <c r="AI189" s="8" t="s">
        <v>759</v>
      </c>
      <c r="AJ189" s="9" t="s">
        <v>760</v>
      </c>
      <c r="AK189" s="169"/>
      <c r="AL189" s="169"/>
      <c r="AM189" s="169"/>
      <c r="AN189" s="169"/>
      <c r="AO189" s="169"/>
      <c r="AP189" s="169"/>
      <c r="AQ189" s="169"/>
      <c r="AR189" s="169"/>
      <c r="AS189" s="169"/>
      <c r="AT189" s="169"/>
      <c r="AU189" s="169"/>
      <c r="AV189" s="169"/>
      <c r="AW189" s="169"/>
    </row>
    <row r="190" customFormat="false" ht="14.25" hidden="false" customHeight="false" outlineLevel="0" collapsed="false">
      <c r="A190" s="212"/>
      <c r="C190" s="210"/>
      <c r="D190" s="210"/>
      <c r="E190" s="210"/>
      <c r="F190" s="210"/>
      <c r="G190" s="210"/>
      <c r="H190" s="210"/>
      <c r="I190" s="210"/>
      <c r="J190" s="210"/>
      <c r="K190" s="210"/>
      <c r="L190" s="210"/>
      <c r="M190" s="210"/>
      <c r="N190" s="210"/>
      <c r="O190" s="76"/>
      <c r="R190" s="8" t="s">
        <v>737</v>
      </c>
      <c r="S190" s="9" t="s">
        <v>658</v>
      </c>
      <c r="T190" s="169"/>
      <c r="U190" s="169"/>
      <c r="V190" s="169"/>
      <c r="W190" s="169"/>
      <c r="X190" s="169"/>
      <c r="Y190" s="169"/>
      <c r="Z190" s="169"/>
      <c r="AA190" s="169"/>
      <c r="AB190" s="169"/>
      <c r="AC190" s="169"/>
      <c r="AD190" s="169"/>
      <c r="AE190" s="169"/>
      <c r="AF190" s="169"/>
      <c r="AI190" s="213" t="s">
        <v>761</v>
      </c>
      <c r="AJ190" s="9" t="s">
        <v>658</v>
      </c>
      <c r="AK190" s="169"/>
      <c r="AL190" s="169"/>
      <c r="AM190" s="169"/>
      <c r="AN190" s="169"/>
      <c r="AO190" s="169"/>
      <c r="AP190" s="169"/>
      <c r="AQ190" s="169"/>
      <c r="AR190" s="169"/>
      <c r="AS190" s="169"/>
      <c r="AT190" s="169"/>
      <c r="AU190" s="169"/>
      <c r="AV190" s="169"/>
      <c r="AW190" s="169"/>
    </row>
    <row r="191" customFormat="false" ht="14.25" hidden="false" customHeight="true" outlineLevel="0" collapsed="false">
      <c r="A191" s="214"/>
      <c r="B191" s="206"/>
      <c r="C191" s="206"/>
      <c r="D191" s="206"/>
      <c r="E191" s="206"/>
      <c r="F191" s="206"/>
      <c r="G191" s="206"/>
      <c r="H191" s="206"/>
      <c r="I191" s="206"/>
      <c r="J191" s="206"/>
      <c r="K191" s="206"/>
      <c r="L191" s="206"/>
      <c r="M191" s="206"/>
      <c r="N191" s="206"/>
      <c r="O191" s="75"/>
      <c r="R191" s="174" t="s">
        <v>660</v>
      </c>
      <c r="S191" s="175"/>
      <c r="T191" s="167" t="s">
        <v>661</v>
      </c>
      <c r="U191" s="167"/>
      <c r="V191" s="167"/>
      <c r="W191" s="167"/>
      <c r="X191" s="167"/>
      <c r="Y191" s="167"/>
      <c r="Z191" s="167"/>
      <c r="AA191" s="167"/>
      <c r="AB191" s="167"/>
      <c r="AC191" s="167"/>
      <c r="AD191" s="167"/>
      <c r="AE191" s="167"/>
      <c r="AF191" s="167"/>
      <c r="AI191" s="174" t="s">
        <v>660</v>
      </c>
      <c r="AJ191" s="175"/>
      <c r="AK191" s="167" t="s">
        <v>661</v>
      </c>
      <c r="AL191" s="167"/>
      <c r="AM191" s="167"/>
      <c r="AN191" s="167"/>
      <c r="AO191" s="167"/>
      <c r="AP191" s="167"/>
      <c r="AQ191" s="167"/>
      <c r="AR191" s="167"/>
      <c r="AS191" s="167"/>
      <c r="AT191" s="167"/>
      <c r="AU191" s="167"/>
      <c r="AV191" s="167"/>
      <c r="AW191" s="167"/>
    </row>
    <row r="192" customFormat="false" ht="14.25" hidden="false" customHeight="false" outlineLevel="0" collapsed="false">
      <c r="A192" s="214"/>
      <c r="B192" s="206"/>
      <c r="C192" s="206"/>
      <c r="D192" s="206"/>
      <c r="E192" s="206"/>
      <c r="F192" s="206"/>
      <c r="G192" s="206"/>
      <c r="H192" s="206"/>
      <c r="I192" s="206"/>
      <c r="J192" s="206"/>
      <c r="K192" s="206"/>
      <c r="L192" s="206"/>
      <c r="M192" s="206"/>
      <c r="N192" s="206"/>
      <c r="O192" s="75"/>
      <c r="R192" s="174"/>
      <c r="S192" s="175"/>
      <c r="T192" s="175" t="n">
        <v>1</v>
      </c>
      <c r="U192" s="175"/>
      <c r="V192" s="175" t="n">
        <v>2</v>
      </c>
      <c r="W192" s="175"/>
      <c r="X192" s="175" t="n">
        <v>3</v>
      </c>
      <c r="Y192" s="175"/>
      <c r="Z192" s="175" t="n">
        <v>4</v>
      </c>
      <c r="AA192" s="175"/>
      <c r="AB192" s="175" t="n">
        <v>5</v>
      </c>
      <c r="AC192" s="175"/>
      <c r="AD192" s="175" t="n">
        <v>6</v>
      </c>
      <c r="AE192" s="175"/>
      <c r="AF192" s="179" t="s">
        <v>662</v>
      </c>
      <c r="AI192" s="174"/>
      <c r="AJ192" s="175"/>
      <c r="AK192" s="175" t="n">
        <v>1</v>
      </c>
      <c r="AL192" s="175"/>
      <c r="AM192" s="175" t="n">
        <v>2</v>
      </c>
      <c r="AN192" s="175"/>
      <c r="AO192" s="175" t="n">
        <v>3</v>
      </c>
      <c r="AP192" s="175"/>
      <c r="AQ192" s="175" t="n">
        <v>4</v>
      </c>
      <c r="AR192" s="175"/>
      <c r="AS192" s="175" t="n">
        <v>5</v>
      </c>
      <c r="AT192" s="175"/>
      <c r="AU192" s="175" t="n">
        <v>6</v>
      </c>
      <c r="AV192" s="175"/>
      <c r="AW192" s="179" t="s">
        <v>662</v>
      </c>
    </row>
    <row r="193" customFormat="false" ht="14.25" hidden="false" customHeight="true" outlineLevel="0" collapsed="false">
      <c r="A193" s="209"/>
      <c r="B193" s="75"/>
      <c r="R193" s="181" t="s">
        <v>664</v>
      </c>
      <c r="S193" s="167" t="s">
        <v>665</v>
      </c>
      <c r="T193" s="9"/>
      <c r="U193" s="9"/>
      <c r="V193" s="9"/>
      <c r="W193" s="9"/>
      <c r="X193" s="9"/>
      <c r="Y193" s="9"/>
      <c r="Z193" s="9"/>
      <c r="AA193" s="9"/>
      <c r="AB193" s="9"/>
      <c r="AC193" s="9"/>
      <c r="AD193" s="9"/>
      <c r="AE193" s="9"/>
      <c r="AF193" s="9"/>
      <c r="AG193" s="176" t="n">
        <v>0.361111111111111</v>
      </c>
      <c r="AH193" s="176" t="n">
        <f aca="false">AG194-AG193</f>
        <v>0.232638888888889</v>
      </c>
      <c r="AI193" s="181" t="s">
        <v>664</v>
      </c>
      <c r="AJ193" s="167" t="s">
        <v>665</v>
      </c>
      <c r="AK193" s="9"/>
      <c r="AL193" s="9"/>
      <c r="AM193" s="9"/>
      <c r="AN193" s="9"/>
      <c r="AO193" s="9"/>
      <c r="AP193" s="9"/>
      <c r="AQ193" s="9"/>
      <c r="AR193" s="9"/>
      <c r="AS193" s="9"/>
      <c r="AT193" s="9"/>
      <c r="AU193" s="9"/>
      <c r="AV193" s="9"/>
      <c r="AW193" s="9"/>
    </row>
    <row r="194" customFormat="false" ht="14.25" hidden="false" customHeight="false" outlineLevel="0" collapsed="false">
      <c r="A194" s="209"/>
      <c r="B194" s="75"/>
      <c r="R194" s="181"/>
      <c r="S194" s="167" t="s">
        <v>666</v>
      </c>
      <c r="T194" s="9"/>
      <c r="U194" s="9"/>
      <c r="V194" s="9"/>
      <c r="W194" s="9"/>
      <c r="X194" s="9"/>
      <c r="Y194" s="9"/>
      <c r="Z194" s="9"/>
      <c r="AA194" s="9"/>
      <c r="AB194" s="9"/>
      <c r="AC194" s="9"/>
      <c r="AD194" s="9"/>
      <c r="AE194" s="9"/>
      <c r="AF194" s="9"/>
      <c r="AG194" s="176" t="n">
        <v>0.59375</v>
      </c>
      <c r="AH194" s="177"/>
      <c r="AI194" s="181"/>
      <c r="AJ194" s="167" t="s">
        <v>666</v>
      </c>
      <c r="AK194" s="9"/>
      <c r="AL194" s="9"/>
      <c r="AM194" s="9"/>
      <c r="AN194" s="9"/>
      <c r="AO194" s="9"/>
      <c r="AP194" s="9"/>
      <c r="AQ194" s="9"/>
      <c r="AR194" s="9"/>
      <c r="AS194" s="9"/>
      <c r="AT194" s="9"/>
      <c r="AU194" s="9"/>
      <c r="AV194" s="9"/>
      <c r="AW194" s="9"/>
      <c r="AX194" s="176" t="n">
        <v>0.322916666666667</v>
      </c>
      <c r="AY194" s="176" t="n">
        <f aca="false">AX195-AX194</f>
        <v>0.180555555555556</v>
      </c>
    </row>
    <row r="195" customFormat="false" ht="14.25" hidden="false" customHeight="true" outlineLevel="0" collapsed="false">
      <c r="A195" s="209"/>
      <c r="B195" s="75"/>
      <c r="R195" s="181" t="s">
        <v>667</v>
      </c>
      <c r="S195" s="167" t="s">
        <v>665</v>
      </c>
      <c r="T195" s="182" t="n">
        <v>0.361111111111111</v>
      </c>
      <c r="U195" s="182" t="n">
        <f aca="false">T196-T195</f>
        <v>0.00138888888888888</v>
      </c>
      <c r="V195" s="182" t="n">
        <v>0.46875</v>
      </c>
      <c r="W195" s="182" t="n">
        <f aca="false">V196-V195</f>
        <v>0.00138888888888888</v>
      </c>
      <c r="X195" s="182" t="n">
        <v>0.0625</v>
      </c>
      <c r="Y195" s="182" t="n">
        <f aca="false">X196-X195</f>
        <v>0.00138888888888888</v>
      </c>
      <c r="Z195" s="9"/>
      <c r="AA195" s="9"/>
      <c r="AB195" s="9"/>
      <c r="AC195" s="9"/>
      <c r="AD195" s="9"/>
      <c r="AE195" s="9"/>
      <c r="AF195" s="182" t="n">
        <f aca="false">SUM(U195,W195,Y195)</f>
        <v>0.00416666666666665</v>
      </c>
      <c r="AI195" s="181" t="s">
        <v>667</v>
      </c>
      <c r="AJ195" s="167" t="s">
        <v>665</v>
      </c>
      <c r="AK195" s="182" t="n">
        <v>0.322916666666667</v>
      </c>
      <c r="AL195" s="182" t="n">
        <f aca="false">AK196-AK195</f>
        <v>0.000694444444444442</v>
      </c>
      <c r="AM195" s="182" t="n">
        <v>0.397222222222222</v>
      </c>
      <c r="AN195" s="182" t="n">
        <f aca="false">AM196-AM195</f>
        <v>0.00208333333333338</v>
      </c>
      <c r="AO195" s="182" t="n">
        <v>0.465277777777778</v>
      </c>
      <c r="AP195" s="182" t="n">
        <f aca="false">AO196-AO195</f>
        <v>0.00138888888888888</v>
      </c>
      <c r="AQ195" s="9"/>
      <c r="AR195" s="9"/>
      <c r="AS195" s="9"/>
      <c r="AT195" s="9"/>
      <c r="AU195" s="9"/>
      <c r="AV195" s="9"/>
      <c r="AW195" s="182" t="n">
        <f aca="false">SUM(AL195,AN195,AP195)</f>
        <v>0.00416666666666671</v>
      </c>
      <c r="AX195" s="176" t="n">
        <v>0.503472222222222</v>
      </c>
      <c r="AY195" s="177"/>
    </row>
    <row r="196" customFormat="false" ht="14.25" hidden="false" customHeight="false" outlineLevel="0" collapsed="false">
      <c r="A196" s="209"/>
      <c r="B196" s="75"/>
      <c r="R196" s="181"/>
      <c r="S196" s="167" t="s">
        <v>666</v>
      </c>
      <c r="T196" s="182" t="n">
        <v>0.3625</v>
      </c>
      <c r="U196" s="9"/>
      <c r="V196" s="182" t="n">
        <v>0.470138888888889</v>
      </c>
      <c r="W196" s="9"/>
      <c r="X196" s="182" t="n">
        <v>0.0638888888888889</v>
      </c>
      <c r="Y196" s="9"/>
      <c r="Z196" s="9"/>
      <c r="AA196" s="9"/>
      <c r="AB196" s="9"/>
      <c r="AC196" s="9"/>
      <c r="AD196" s="9"/>
      <c r="AE196" s="9"/>
      <c r="AF196" s="9"/>
      <c r="AH196" s="177" t="n">
        <f aca="false">AH193+AH198</f>
        <v>0.407638888888889</v>
      </c>
      <c r="AI196" s="181"/>
      <c r="AJ196" s="167" t="s">
        <v>666</v>
      </c>
      <c r="AK196" s="182" t="n">
        <v>0.323611111111111</v>
      </c>
      <c r="AL196" s="9"/>
      <c r="AM196" s="182" t="n">
        <v>0.399305555555556</v>
      </c>
      <c r="AN196" s="9"/>
      <c r="AO196" s="182" t="n">
        <v>0.466666666666667</v>
      </c>
      <c r="AP196" s="9"/>
      <c r="AQ196" s="9"/>
      <c r="AR196" s="9"/>
      <c r="AS196" s="9"/>
      <c r="AT196" s="9"/>
      <c r="AU196" s="9"/>
      <c r="AV196" s="9"/>
      <c r="AW196" s="9"/>
    </row>
    <row r="197" customFormat="false" ht="14.25" hidden="false" customHeight="true" outlineLevel="0" collapsed="false">
      <c r="A197" s="209"/>
      <c r="B197" s="75"/>
      <c r="R197" s="181" t="s">
        <v>668</v>
      </c>
      <c r="S197" s="167" t="s">
        <v>665</v>
      </c>
      <c r="T197" s="182" t="n">
        <v>0.374305555555556</v>
      </c>
      <c r="U197" s="182" t="n">
        <f aca="false">T198-T197</f>
        <v>0.00208333333333338</v>
      </c>
      <c r="V197" s="182" t="n">
        <v>0.388194444444444</v>
      </c>
      <c r="W197" s="182" t="n">
        <f aca="false">V198-V197</f>
        <v>0.00208333333333333</v>
      </c>
      <c r="X197" s="182" t="n">
        <v>0.505555555555556</v>
      </c>
      <c r="Y197" s="182" t="n">
        <f aca="false">X198-X197</f>
        <v>0.00138888888888888</v>
      </c>
      <c r="Z197" s="9"/>
      <c r="AA197" s="9"/>
      <c r="AB197" s="9"/>
      <c r="AC197" s="9"/>
      <c r="AD197" s="9"/>
      <c r="AE197" s="9"/>
      <c r="AF197" s="182" t="n">
        <f aca="false">SUM(U197,W197,Y197)</f>
        <v>0.00555555555555559</v>
      </c>
      <c r="AI197" s="181" t="s">
        <v>668</v>
      </c>
      <c r="AJ197" s="167" t="s">
        <v>665</v>
      </c>
      <c r="AK197" s="182" t="n">
        <v>0.324305555555556</v>
      </c>
      <c r="AL197" s="182" t="n">
        <f aca="false">AK198-AK197</f>
        <v>0.00208333333333333</v>
      </c>
      <c r="AM197" s="9"/>
      <c r="AN197" s="9"/>
      <c r="AO197" s="9"/>
      <c r="AP197" s="9"/>
      <c r="AQ197" s="9"/>
      <c r="AR197" s="9"/>
      <c r="AS197" s="9"/>
      <c r="AT197" s="9"/>
      <c r="AU197" s="9"/>
      <c r="AV197" s="9"/>
      <c r="AW197" s="182" t="n">
        <f aca="false">AL197</f>
        <v>0.00208333333333333</v>
      </c>
      <c r="AY197" s="177" t="n">
        <f aca="false">AY194+AY201+AY205</f>
        <v>0.540277777777778</v>
      </c>
    </row>
    <row r="198" customFormat="false" ht="14.25" hidden="false" customHeight="false" outlineLevel="0" collapsed="false">
      <c r="A198" s="209"/>
      <c r="B198" s="75"/>
      <c r="R198" s="181"/>
      <c r="S198" s="167" t="s">
        <v>666</v>
      </c>
      <c r="T198" s="182" t="n">
        <v>0.376388888888889</v>
      </c>
      <c r="U198" s="9"/>
      <c r="V198" s="182" t="n">
        <v>0.390277777777778</v>
      </c>
      <c r="W198" s="9"/>
      <c r="X198" s="182" t="n">
        <v>0.506944444444444</v>
      </c>
      <c r="Y198" s="9"/>
      <c r="Z198" s="9"/>
      <c r="AA198" s="9"/>
      <c r="AB198" s="9"/>
      <c r="AC198" s="9"/>
      <c r="AD198" s="9"/>
      <c r="AE198" s="9"/>
      <c r="AF198" s="9"/>
      <c r="AG198" s="176" t="n">
        <v>0.333333333333333</v>
      </c>
      <c r="AH198" s="176" t="n">
        <f aca="false">AG199-AG198</f>
        <v>0.175</v>
      </c>
      <c r="AI198" s="181"/>
      <c r="AJ198" s="167" t="s">
        <v>666</v>
      </c>
      <c r="AK198" s="182" t="n">
        <v>0.326388888888889</v>
      </c>
      <c r="AL198" s="9"/>
      <c r="AM198" s="9"/>
      <c r="AN198" s="9"/>
      <c r="AO198" s="9"/>
      <c r="AP198" s="9"/>
      <c r="AQ198" s="9"/>
      <c r="AR198" s="9"/>
      <c r="AS198" s="9"/>
      <c r="AT198" s="9"/>
      <c r="AU198" s="9"/>
      <c r="AV198" s="9"/>
      <c r="AW198" s="9"/>
    </row>
    <row r="199" customFormat="false" ht="14.25" hidden="false" customHeight="true" outlineLevel="0" collapsed="false">
      <c r="A199" s="209"/>
      <c r="B199" s="75"/>
      <c r="R199" s="181" t="s">
        <v>669</v>
      </c>
      <c r="S199" s="167" t="s">
        <v>665</v>
      </c>
      <c r="T199" s="182" t="n">
        <v>0.375</v>
      </c>
      <c r="U199" s="182" t="n">
        <f aca="false">T200-T199</f>
        <v>0.00138888888888888</v>
      </c>
      <c r="V199" s="182" t="n">
        <v>0.388194444444444</v>
      </c>
      <c r="W199" s="182" t="n">
        <f aca="false">V200-V199</f>
        <v>0.00277777777777777</v>
      </c>
      <c r="X199" s="182" t="n">
        <v>0.504861111111111</v>
      </c>
      <c r="Y199" s="182" t="n">
        <f aca="false">X200-X199</f>
        <v>0.000694444444444442</v>
      </c>
      <c r="Z199" s="9"/>
      <c r="AA199" s="9"/>
      <c r="AB199" s="9"/>
      <c r="AC199" s="9"/>
      <c r="AD199" s="9"/>
      <c r="AE199" s="9"/>
      <c r="AF199" s="182" t="n">
        <f aca="false">SUM(U199,W199,Y199)</f>
        <v>0.00486111111111109</v>
      </c>
      <c r="AG199" s="176" t="n">
        <v>0.508333333333333</v>
      </c>
      <c r="AI199" s="181" t="s">
        <v>669</v>
      </c>
      <c r="AJ199" s="167" t="s">
        <v>665</v>
      </c>
      <c r="AK199" s="182" t="n">
        <v>0.323611111111111</v>
      </c>
      <c r="AL199" s="182" t="n">
        <f aca="false">AK200-AK199</f>
        <v>0.00624999999999998</v>
      </c>
      <c r="AM199" s="9"/>
      <c r="AN199" s="9"/>
      <c r="AO199" s="9"/>
      <c r="AP199" s="9"/>
      <c r="AQ199" s="9"/>
      <c r="AR199" s="9"/>
      <c r="AS199" s="9"/>
      <c r="AT199" s="9"/>
      <c r="AU199" s="9"/>
      <c r="AV199" s="9"/>
      <c r="AW199" s="182" t="n">
        <f aca="false">AL199</f>
        <v>0.00624999999999998</v>
      </c>
    </row>
    <row r="200" customFormat="false" ht="14.25" hidden="false" customHeight="false" outlineLevel="0" collapsed="false">
      <c r="A200" s="209"/>
      <c r="B200" s="75"/>
      <c r="R200" s="181"/>
      <c r="S200" s="167" t="s">
        <v>666</v>
      </c>
      <c r="T200" s="182" t="n">
        <v>0.376388888888889</v>
      </c>
      <c r="U200" s="9"/>
      <c r="V200" s="182" t="n">
        <v>0.390972222222222</v>
      </c>
      <c r="W200" s="9"/>
      <c r="X200" s="182" t="n">
        <v>0.505555555555556</v>
      </c>
      <c r="Y200" s="9"/>
      <c r="Z200" s="9"/>
      <c r="AA200" s="9"/>
      <c r="AB200" s="9"/>
      <c r="AC200" s="9"/>
      <c r="AD200" s="9"/>
      <c r="AE200" s="9"/>
      <c r="AF200" s="9"/>
      <c r="AI200" s="181"/>
      <c r="AJ200" s="167" t="s">
        <v>666</v>
      </c>
      <c r="AK200" s="182" t="n">
        <v>0.329861111111111</v>
      </c>
      <c r="AL200" s="9"/>
      <c r="AM200" s="9"/>
      <c r="AN200" s="9"/>
      <c r="AO200" s="9"/>
      <c r="AP200" s="9"/>
      <c r="AQ200" s="9"/>
      <c r="AR200" s="9"/>
      <c r="AS200" s="9"/>
      <c r="AT200" s="9"/>
      <c r="AU200" s="9"/>
      <c r="AV200" s="9"/>
      <c r="AW200" s="9"/>
    </row>
    <row r="201" customFormat="false" ht="14.25" hidden="false" customHeight="true" outlineLevel="0" collapsed="false">
      <c r="A201" s="209"/>
      <c r="B201" s="75"/>
      <c r="R201" s="181" t="s">
        <v>670</v>
      </c>
      <c r="S201" s="167" t="s">
        <v>665</v>
      </c>
      <c r="T201" s="182" t="n">
        <v>0.381944444444444</v>
      </c>
      <c r="U201" s="182" t="n">
        <f aca="false">T202-T201</f>
        <v>0.000694444444444498</v>
      </c>
      <c r="V201" s="182" t="n">
        <v>0.388194444444444</v>
      </c>
      <c r="W201" s="182" t="n">
        <f aca="false">V202-V201</f>
        <v>0.000694444444444442</v>
      </c>
      <c r="X201" s="182" t="n">
        <v>0.447916666666667</v>
      </c>
      <c r="Y201" s="182" t="n">
        <f aca="false">X202-X201</f>
        <v>0.000694444444444442</v>
      </c>
      <c r="Z201" s="182" t="n">
        <v>0.520833333333333</v>
      </c>
      <c r="AA201" s="182" t="n">
        <f aca="false">Z202-Z201</f>
        <v>0.00138888888888888</v>
      </c>
      <c r="AB201" s="182" t="n">
        <v>0.0833333333333333</v>
      </c>
      <c r="AC201" s="182" t="n">
        <f aca="false">AB202-AB201</f>
        <v>0.00138888888888888</v>
      </c>
      <c r="AD201" s="9"/>
      <c r="AE201" s="9"/>
      <c r="AF201" s="182" t="n">
        <f aca="false">SUM(U201,W201,Y201,AA201,AC201)</f>
        <v>0.00486111111111115</v>
      </c>
      <c r="AG201" s="176"/>
      <c r="AH201" s="177"/>
      <c r="AI201" s="181" t="s">
        <v>670</v>
      </c>
      <c r="AJ201" s="167" t="s">
        <v>665</v>
      </c>
      <c r="AK201" s="182" t="n">
        <v>0.333333333333333</v>
      </c>
      <c r="AL201" s="182" t="n">
        <f aca="false">AK202-AK201</f>
        <v>0.000694444444444498</v>
      </c>
      <c r="AM201" s="182" t="n">
        <v>0.381944444444444</v>
      </c>
      <c r="AN201" s="182" t="n">
        <f aca="false">AM202-AM201</f>
        <v>0.000694444444444498</v>
      </c>
      <c r="AO201" s="182" t="n">
        <v>0.458333333333333</v>
      </c>
      <c r="AP201" s="182" t="n">
        <f aca="false">AO202-AO201</f>
        <v>0.000694444444444498</v>
      </c>
      <c r="AQ201" s="182" t="n">
        <v>0.493055555555556</v>
      </c>
      <c r="AR201" s="182" t="n">
        <f aca="false">AQ202-AQ201</f>
        <v>0.00347222222222215</v>
      </c>
      <c r="AS201" s="9"/>
      <c r="AT201" s="9"/>
      <c r="AU201" s="9"/>
      <c r="AV201" s="9"/>
      <c r="AW201" s="182" t="n">
        <f aca="false">SUM(AL201,AN201,AP201,AR201)</f>
        <v>0.00555555555555565</v>
      </c>
      <c r="AX201" s="176" t="n">
        <v>0.291666666666667</v>
      </c>
      <c r="AY201" s="176" t="n">
        <f aca="false">AX202-AX201</f>
        <v>0.246527777777778</v>
      </c>
    </row>
    <row r="202" customFormat="false" ht="14.25" hidden="false" customHeight="false" outlineLevel="0" collapsed="false">
      <c r="A202" s="209"/>
      <c r="B202" s="75"/>
      <c r="R202" s="181"/>
      <c r="S202" s="167" t="s">
        <v>666</v>
      </c>
      <c r="T202" s="182" t="n">
        <v>0.382638888888889</v>
      </c>
      <c r="U202" s="9"/>
      <c r="V202" s="182" t="n">
        <v>0.388888888888889</v>
      </c>
      <c r="W202" s="9"/>
      <c r="X202" s="182" t="n">
        <v>0.448611111111111</v>
      </c>
      <c r="Y202" s="9"/>
      <c r="Z202" s="182" t="n">
        <v>0.522222222222222</v>
      </c>
      <c r="AA202" s="9"/>
      <c r="AB202" s="182" t="n">
        <v>0.0847222222222222</v>
      </c>
      <c r="AC202" s="9"/>
      <c r="AD202" s="9"/>
      <c r="AE202" s="9"/>
      <c r="AF202" s="9"/>
      <c r="AG202" s="177"/>
      <c r="AI202" s="181"/>
      <c r="AJ202" s="167" t="s">
        <v>666</v>
      </c>
      <c r="AK202" s="182" t="n">
        <v>0.334027777777778</v>
      </c>
      <c r="AL202" s="9"/>
      <c r="AM202" s="182" t="n">
        <v>0.382638888888889</v>
      </c>
      <c r="AN202" s="9"/>
      <c r="AO202" s="182" t="n">
        <v>0.459027777777778</v>
      </c>
      <c r="AP202" s="9"/>
      <c r="AQ202" s="182" t="n">
        <v>0.496527777777778</v>
      </c>
      <c r="AR202" s="9"/>
      <c r="AS202" s="9"/>
      <c r="AT202" s="9"/>
      <c r="AU202" s="9"/>
      <c r="AV202" s="9"/>
      <c r="AW202" s="9"/>
      <c r="AX202" s="176" t="n">
        <v>0.538194444444444</v>
      </c>
    </row>
    <row r="203" customFormat="false" ht="15" hidden="false" customHeight="true" outlineLevel="0" collapsed="false">
      <c r="A203" s="209"/>
      <c r="B203" s="75"/>
      <c r="R203" s="181" t="s">
        <v>671</v>
      </c>
      <c r="S203" s="167" t="s">
        <v>665</v>
      </c>
      <c r="T203" s="182" t="n">
        <v>0.389583333333333</v>
      </c>
      <c r="U203" s="182" t="n">
        <f aca="false">T204-T203</f>
        <v>0.00277777777777777</v>
      </c>
      <c r="V203" s="182" t="n">
        <v>0.458333333333333</v>
      </c>
      <c r="W203" s="182" t="n">
        <f aca="false">V204-V203</f>
        <v>0.0104166666666667</v>
      </c>
      <c r="X203" s="182" t="n">
        <v>0.0520833333333333</v>
      </c>
      <c r="Y203" s="182" t="n">
        <f aca="false">X204-X203</f>
        <v>0.00138888888888888</v>
      </c>
      <c r="Z203" s="182" t="n">
        <v>0.0902777777777778</v>
      </c>
      <c r="AA203" s="182" t="n">
        <f aca="false">Z204-Z203</f>
        <v>0.00347222222222222</v>
      </c>
      <c r="AB203" s="9"/>
      <c r="AC203" s="9"/>
      <c r="AD203" s="9"/>
      <c r="AE203" s="9"/>
      <c r="AF203" s="182" t="n">
        <f aca="false">SUM(U203,W203,Y203,AA203)</f>
        <v>0.0180555555555556</v>
      </c>
      <c r="AI203" s="181" t="s">
        <v>671</v>
      </c>
      <c r="AJ203" s="167" t="s">
        <v>665</v>
      </c>
      <c r="AK203" s="182" t="n">
        <v>0.385416666666667</v>
      </c>
      <c r="AL203" s="182" t="n">
        <f aca="false">AK204-AK203</f>
        <v>0.00347222222222221</v>
      </c>
      <c r="AM203" s="182" t="n">
        <v>0.461805555555556</v>
      </c>
      <c r="AN203" s="182" t="n">
        <f aca="false">AM204-AM203</f>
        <v>0.00694444444444442</v>
      </c>
      <c r="AO203" s="182" t="n">
        <v>0.5</v>
      </c>
      <c r="AP203" s="182" t="n">
        <f aca="false">AO204-AO203</f>
        <v>0.00347222222222221</v>
      </c>
      <c r="AQ203" s="9"/>
      <c r="AR203" s="9"/>
      <c r="AS203" s="9"/>
      <c r="AT203" s="9"/>
      <c r="AU203" s="9"/>
      <c r="AV203" s="9"/>
      <c r="AW203" s="182" t="n">
        <f aca="false">SUM(AL203,AN203,AP203)</f>
        <v>0.0138888888888888</v>
      </c>
    </row>
    <row r="204" customFormat="false" ht="14.25" hidden="false" customHeight="false" outlineLevel="0" collapsed="false">
      <c r="A204" s="209"/>
      <c r="B204" s="75"/>
      <c r="R204" s="181"/>
      <c r="S204" s="167" t="s">
        <v>666</v>
      </c>
      <c r="T204" s="182" t="n">
        <v>0.392361111111111</v>
      </c>
      <c r="U204" s="9"/>
      <c r="V204" s="182" t="n">
        <v>0.46875</v>
      </c>
      <c r="W204" s="9"/>
      <c r="X204" s="182" t="n">
        <v>0.0534722222222222</v>
      </c>
      <c r="Y204" s="9"/>
      <c r="Z204" s="182" t="n">
        <v>0.09375</v>
      </c>
      <c r="AA204" s="9"/>
      <c r="AB204" s="9"/>
      <c r="AC204" s="9"/>
      <c r="AD204" s="9"/>
      <c r="AE204" s="9"/>
      <c r="AF204" s="9"/>
      <c r="AG204" s="176"/>
      <c r="AH204" s="176"/>
      <c r="AI204" s="181"/>
      <c r="AJ204" s="167" t="s">
        <v>666</v>
      </c>
      <c r="AK204" s="182" t="n">
        <v>0.388888888888889</v>
      </c>
      <c r="AL204" s="9"/>
      <c r="AM204" s="182" t="n">
        <v>0.46875</v>
      </c>
      <c r="AN204" s="9"/>
      <c r="AO204" s="182" t="n">
        <v>0.503472222222222</v>
      </c>
      <c r="AP204" s="9"/>
      <c r="AQ204" s="9"/>
      <c r="AR204" s="9"/>
      <c r="AS204" s="9"/>
      <c r="AT204" s="9"/>
      <c r="AU204" s="9"/>
      <c r="AV204" s="9"/>
      <c r="AW204" s="9"/>
    </row>
    <row r="205" customFormat="false" ht="14.25" hidden="false" customHeight="true" outlineLevel="0" collapsed="false">
      <c r="A205" s="209"/>
      <c r="B205" s="75"/>
      <c r="R205" s="181" t="s">
        <v>672</v>
      </c>
      <c r="S205" s="167" t="s">
        <v>665</v>
      </c>
      <c r="T205" s="182" t="n">
        <v>0.3875</v>
      </c>
      <c r="U205" s="185" t="n">
        <f aca="false">T206-T205</f>
        <v>0.000694444444444442</v>
      </c>
      <c r="V205" s="182" t="n">
        <v>0.503472222222222</v>
      </c>
      <c r="W205" s="185" t="n">
        <f aca="false">V206-V205</f>
        <v>0.00138888888888888</v>
      </c>
      <c r="X205" s="9"/>
      <c r="Y205" s="9"/>
      <c r="Z205" s="9"/>
      <c r="AA205" s="9"/>
      <c r="AB205" s="9"/>
      <c r="AC205" s="9"/>
      <c r="AD205" s="9"/>
      <c r="AE205" s="9"/>
      <c r="AF205" s="182" t="n">
        <f aca="false">SUM(U205,W205)</f>
        <v>0.00208333333333333</v>
      </c>
      <c r="AG205" s="176"/>
      <c r="AI205" s="181" t="s">
        <v>672</v>
      </c>
      <c r="AJ205" s="167" t="s">
        <v>665</v>
      </c>
      <c r="AK205" s="9"/>
      <c r="AL205" s="9"/>
      <c r="AM205" s="9"/>
      <c r="AN205" s="9"/>
      <c r="AO205" s="9"/>
      <c r="AP205" s="9"/>
      <c r="AQ205" s="9"/>
      <c r="AR205" s="9"/>
      <c r="AS205" s="9"/>
      <c r="AT205" s="9"/>
      <c r="AU205" s="9"/>
      <c r="AV205" s="9"/>
      <c r="AW205" s="9"/>
      <c r="AX205" s="176" t="n">
        <v>0.306944444444444</v>
      </c>
      <c r="AY205" s="176" t="n">
        <f aca="false">AX206-AX205</f>
        <v>0.113194444444444</v>
      </c>
    </row>
    <row r="206" customFormat="false" ht="14.25" hidden="false" customHeight="false" outlineLevel="0" collapsed="false">
      <c r="A206" s="209"/>
      <c r="B206" s="75"/>
      <c r="R206" s="181"/>
      <c r="S206" s="167" t="s">
        <v>666</v>
      </c>
      <c r="T206" s="182" t="n">
        <v>0.388194444444444</v>
      </c>
      <c r="U206" s="9"/>
      <c r="V206" s="182" t="n">
        <v>0.504861111111111</v>
      </c>
      <c r="W206" s="9"/>
      <c r="X206" s="9"/>
      <c r="Y206" s="9"/>
      <c r="Z206" s="9"/>
      <c r="AA206" s="9"/>
      <c r="AB206" s="9"/>
      <c r="AC206" s="9"/>
      <c r="AD206" s="9"/>
      <c r="AE206" s="9"/>
      <c r="AF206" s="9"/>
      <c r="AI206" s="181"/>
      <c r="AJ206" s="167" t="s">
        <v>666</v>
      </c>
      <c r="AK206" s="9"/>
      <c r="AL206" s="9"/>
      <c r="AM206" s="9"/>
      <c r="AN206" s="9"/>
      <c r="AO206" s="9"/>
      <c r="AP206" s="9"/>
      <c r="AQ206" s="9"/>
      <c r="AR206" s="9"/>
      <c r="AS206" s="9"/>
      <c r="AT206" s="9"/>
      <c r="AU206" s="9"/>
      <c r="AV206" s="9"/>
      <c r="AW206" s="9"/>
      <c r="AX206" s="176" t="n">
        <v>0.420138888888889</v>
      </c>
    </row>
    <row r="207" customFormat="false" ht="14.25" hidden="false" customHeight="true" outlineLevel="0" collapsed="false">
      <c r="A207" s="209"/>
      <c r="B207" s="75"/>
      <c r="R207" s="181" t="s">
        <v>673</v>
      </c>
      <c r="S207" s="167" t="s">
        <v>665</v>
      </c>
      <c r="T207" s="182" t="n">
        <v>0.0659722222222222</v>
      </c>
      <c r="U207" s="182" t="n">
        <f aca="false">T208-T207</f>
        <v>0.0173611111111111</v>
      </c>
      <c r="V207" s="9"/>
      <c r="W207" s="9"/>
      <c r="X207" s="9"/>
      <c r="Y207" s="9"/>
      <c r="Z207" s="9"/>
      <c r="AA207" s="9"/>
      <c r="AB207" s="9"/>
      <c r="AC207" s="9"/>
      <c r="AD207" s="9"/>
      <c r="AE207" s="9"/>
      <c r="AF207" s="182" t="n">
        <f aca="false">U207</f>
        <v>0.0173611111111111</v>
      </c>
      <c r="AI207" s="181" t="s">
        <v>673</v>
      </c>
      <c r="AJ207" s="167" t="s">
        <v>665</v>
      </c>
      <c r="AK207" s="182" t="n">
        <v>0.34375</v>
      </c>
      <c r="AL207" s="182" t="n">
        <f aca="false">AK208-AK207</f>
        <v>0.0104166666666667</v>
      </c>
      <c r="AM207" s="9"/>
      <c r="AN207" s="9"/>
      <c r="AO207" s="9"/>
      <c r="AP207" s="9"/>
      <c r="AQ207" s="9"/>
      <c r="AR207" s="9"/>
      <c r="AS207" s="9"/>
      <c r="AT207" s="9"/>
      <c r="AU207" s="9"/>
      <c r="AV207" s="9"/>
      <c r="AW207" s="182" t="n">
        <f aca="false">SUM(AL207)</f>
        <v>0.0104166666666667</v>
      </c>
      <c r="AX207" s="176"/>
      <c r="AY207" s="177"/>
    </row>
    <row r="208" customFormat="false" ht="14.25" hidden="false" customHeight="false" outlineLevel="0" collapsed="false">
      <c r="A208" s="209"/>
      <c r="B208" s="75"/>
      <c r="R208" s="181"/>
      <c r="S208" s="167" t="s">
        <v>666</v>
      </c>
      <c r="T208" s="182" t="n">
        <v>0.0833333333333333</v>
      </c>
      <c r="U208" s="9"/>
      <c r="V208" s="9"/>
      <c r="W208" s="9"/>
      <c r="X208" s="9"/>
      <c r="Y208" s="9"/>
      <c r="Z208" s="9"/>
      <c r="AA208" s="9"/>
      <c r="AB208" s="9"/>
      <c r="AC208" s="9"/>
      <c r="AD208" s="9"/>
      <c r="AE208" s="9"/>
      <c r="AF208" s="9"/>
      <c r="AH208" s="177"/>
      <c r="AI208" s="181"/>
      <c r="AJ208" s="167" t="s">
        <v>666</v>
      </c>
      <c r="AK208" s="182" t="n">
        <v>0.354166666666667</v>
      </c>
      <c r="AL208" s="9"/>
      <c r="AM208" s="9"/>
      <c r="AN208" s="9"/>
      <c r="AO208" s="9"/>
      <c r="AP208" s="9"/>
      <c r="AQ208" s="9"/>
      <c r="AR208" s="9"/>
      <c r="AS208" s="9"/>
      <c r="AT208" s="9"/>
      <c r="AU208" s="9"/>
      <c r="AV208" s="9"/>
      <c r="AW208" s="9"/>
      <c r="AX208" s="177"/>
    </row>
    <row r="209" customFormat="false" ht="14.25" hidden="false" customHeight="true" outlineLevel="0" collapsed="false">
      <c r="A209" s="212"/>
      <c r="B209" s="212"/>
      <c r="C209" s="212"/>
      <c r="D209" s="212"/>
      <c r="E209" s="212"/>
      <c r="F209" s="212"/>
      <c r="G209" s="212"/>
      <c r="H209" s="212"/>
      <c r="I209" s="212"/>
      <c r="J209" s="212"/>
      <c r="K209" s="212"/>
      <c r="L209" s="212"/>
      <c r="M209" s="212"/>
      <c r="N209" s="212"/>
      <c r="O209" s="198"/>
      <c r="R209" s="170" t="s">
        <v>762</v>
      </c>
      <c r="S209" s="170"/>
      <c r="T209" s="170"/>
      <c r="U209" s="170"/>
      <c r="V209" s="170"/>
      <c r="W209" s="170"/>
      <c r="X209" s="170"/>
      <c r="Y209" s="170"/>
      <c r="Z209" s="170"/>
      <c r="AA209" s="170"/>
      <c r="AB209" s="170"/>
      <c r="AC209" s="170"/>
      <c r="AD209" s="170"/>
      <c r="AE209" s="170"/>
      <c r="AF209" s="183"/>
      <c r="AI209" s="170" t="s">
        <v>763</v>
      </c>
      <c r="AJ209" s="170"/>
      <c r="AK209" s="170"/>
      <c r="AL209" s="170"/>
      <c r="AM209" s="170"/>
      <c r="AN209" s="170"/>
      <c r="AO209" s="170"/>
      <c r="AP209" s="170"/>
      <c r="AQ209" s="170"/>
      <c r="AR209" s="170"/>
      <c r="AS209" s="170"/>
      <c r="AT209" s="170"/>
      <c r="AU209" s="170"/>
      <c r="AV209" s="170"/>
      <c r="AW209" s="183"/>
    </row>
    <row r="210" customFormat="false" ht="14.25" hidden="false" customHeight="true" outlineLevel="0" collapsed="false">
      <c r="A210" s="217"/>
      <c r="B210" s="217"/>
      <c r="C210" s="217"/>
      <c r="D210" s="217"/>
      <c r="E210" s="217"/>
      <c r="F210" s="217"/>
      <c r="G210" s="217"/>
      <c r="H210" s="217"/>
      <c r="I210" s="217"/>
      <c r="J210" s="217"/>
      <c r="K210" s="217"/>
      <c r="L210" s="217"/>
      <c r="M210" s="217"/>
      <c r="N210" s="217"/>
      <c r="O210" s="202"/>
      <c r="R210" s="172" t="s">
        <v>764</v>
      </c>
      <c r="S210" s="172"/>
      <c r="T210" s="172"/>
      <c r="U210" s="172"/>
      <c r="V210" s="172"/>
      <c r="W210" s="172"/>
      <c r="X210" s="172"/>
      <c r="Y210" s="172"/>
      <c r="Z210" s="172"/>
      <c r="AA210" s="172"/>
      <c r="AB210" s="172"/>
      <c r="AC210" s="172"/>
      <c r="AD210" s="172"/>
      <c r="AE210" s="172"/>
      <c r="AF210" s="172"/>
      <c r="AI210" s="172" t="s">
        <v>765</v>
      </c>
      <c r="AJ210" s="172"/>
      <c r="AK210" s="172"/>
      <c r="AL210" s="172"/>
      <c r="AM210" s="172"/>
      <c r="AN210" s="172"/>
      <c r="AO210" s="172"/>
      <c r="AP210" s="172"/>
      <c r="AQ210" s="172"/>
      <c r="AR210" s="172"/>
      <c r="AS210" s="172"/>
      <c r="AT210" s="172"/>
      <c r="AU210" s="172"/>
      <c r="AV210" s="172"/>
      <c r="AW210" s="172"/>
      <c r="AX210" s="176"/>
      <c r="AY210" s="176"/>
    </row>
    <row r="211" customFormat="false" ht="14.25" hidden="false" customHeight="true" outlineLevel="0" collapsed="false">
      <c r="A211" s="217"/>
      <c r="B211" s="217"/>
      <c r="C211" s="217"/>
      <c r="D211" s="217"/>
      <c r="E211" s="217"/>
      <c r="F211" s="217"/>
      <c r="G211" s="217"/>
      <c r="H211" s="217"/>
      <c r="I211" s="217"/>
      <c r="J211" s="217"/>
      <c r="K211" s="217"/>
      <c r="L211" s="217"/>
      <c r="M211" s="217"/>
      <c r="N211" s="217"/>
      <c r="O211" s="202"/>
      <c r="R211" s="172" t="s">
        <v>766</v>
      </c>
      <c r="S211" s="172"/>
      <c r="T211" s="172"/>
      <c r="U211" s="172"/>
      <c r="V211" s="172"/>
      <c r="W211" s="172"/>
      <c r="X211" s="172"/>
      <c r="Y211" s="172"/>
      <c r="Z211" s="172"/>
      <c r="AA211" s="172"/>
      <c r="AB211" s="172"/>
      <c r="AC211" s="172"/>
      <c r="AD211" s="172"/>
      <c r="AE211" s="172"/>
      <c r="AF211" s="172"/>
      <c r="AI211" s="172" t="s">
        <v>767</v>
      </c>
      <c r="AJ211" s="172"/>
      <c r="AK211" s="172"/>
      <c r="AL211" s="172"/>
      <c r="AM211" s="172"/>
      <c r="AN211" s="172"/>
      <c r="AO211" s="172"/>
      <c r="AP211" s="172"/>
      <c r="AQ211" s="172"/>
      <c r="AR211" s="172"/>
      <c r="AS211" s="172"/>
      <c r="AT211" s="172"/>
      <c r="AU211" s="172"/>
      <c r="AV211" s="172"/>
      <c r="AW211" s="172"/>
      <c r="AX211" s="176"/>
    </row>
    <row r="212" customFormat="false" ht="14.25" hidden="false" customHeight="true" outlineLevel="0" collapsed="false">
      <c r="A212" s="214"/>
      <c r="B212" s="206"/>
      <c r="C212" s="206"/>
      <c r="D212" s="206"/>
      <c r="E212" s="206"/>
      <c r="F212" s="206"/>
      <c r="G212" s="206"/>
      <c r="H212" s="206"/>
      <c r="I212" s="206"/>
      <c r="J212" s="206"/>
      <c r="K212" s="206"/>
      <c r="L212" s="206"/>
      <c r="M212" s="206"/>
      <c r="N212" s="206"/>
      <c r="O212" s="75"/>
      <c r="R212" s="174" t="s">
        <v>660</v>
      </c>
      <c r="S212" s="175"/>
      <c r="T212" s="167" t="s">
        <v>661</v>
      </c>
      <c r="U212" s="167"/>
      <c r="V212" s="167"/>
      <c r="W212" s="167"/>
      <c r="X212" s="167"/>
      <c r="Y212" s="167"/>
      <c r="Z212" s="167"/>
      <c r="AA212" s="167"/>
      <c r="AB212" s="167"/>
      <c r="AC212" s="167"/>
      <c r="AD212" s="167"/>
      <c r="AE212" s="167"/>
      <c r="AF212" s="167"/>
      <c r="AI212" s="174" t="s">
        <v>660</v>
      </c>
      <c r="AJ212" s="175"/>
      <c r="AK212" s="167" t="s">
        <v>661</v>
      </c>
      <c r="AL212" s="167"/>
      <c r="AM212" s="167"/>
      <c r="AN212" s="167"/>
      <c r="AO212" s="167"/>
      <c r="AP212" s="167"/>
      <c r="AQ212" s="167"/>
      <c r="AR212" s="167"/>
      <c r="AS212" s="167"/>
      <c r="AT212" s="167"/>
      <c r="AU212" s="167"/>
      <c r="AV212" s="167"/>
      <c r="AW212" s="167"/>
    </row>
    <row r="213" customFormat="false" ht="14.25" hidden="false" customHeight="false" outlineLevel="0" collapsed="false">
      <c r="A213" s="214"/>
      <c r="B213" s="206"/>
      <c r="C213" s="206"/>
      <c r="D213" s="206"/>
      <c r="E213" s="206"/>
      <c r="F213" s="206"/>
      <c r="G213" s="206"/>
      <c r="H213" s="206"/>
      <c r="I213" s="206"/>
      <c r="J213" s="206"/>
      <c r="K213" s="206"/>
      <c r="L213" s="206"/>
      <c r="M213" s="206"/>
      <c r="N213" s="206"/>
      <c r="O213" s="75"/>
      <c r="R213" s="174"/>
      <c r="S213" s="175"/>
      <c r="T213" s="175" t="n">
        <v>1</v>
      </c>
      <c r="U213" s="175"/>
      <c r="V213" s="175" t="n">
        <v>2</v>
      </c>
      <c r="W213" s="175"/>
      <c r="X213" s="175" t="n">
        <v>3</v>
      </c>
      <c r="Y213" s="175"/>
      <c r="Z213" s="175" t="n">
        <v>4</v>
      </c>
      <c r="AA213" s="175"/>
      <c r="AB213" s="175" t="n">
        <v>5</v>
      </c>
      <c r="AC213" s="175"/>
      <c r="AD213" s="175" t="n">
        <v>6</v>
      </c>
      <c r="AE213" s="175"/>
      <c r="AF213" s="167"/>
      <c r="AI213" s="174"/>
      <c r="AJ213" s="175"/>
      <c r="AK213" s="175" t="n">
        <v>1</v>
      </c>
      <c r="AL213" s="175"/>
      <c r="AM213" s="175" t="n">
        <v>2</v>
      </c>
      <c r="AN213" s="175"/>
      <c r="AO213" s="175" t="n">
        <v>3</v>
      </c>
      <c r="AP213" s="175"/>
      <c r="AQ213" s="175" t="n">
        <v>4</v>
      </c>
      <c r="AR213" s="175"/>
      <c r="AS213" s="175" t="n">
        <v>5</v>
      </c>
      <c r="AT213" s="175"/>
      <c r="AU213" s="175" t="n">
        <v>6</v>
      </c>
      <c r="AV213" s="175"/>
      <c r="AW213" s="167"/>
    </row>
    <row r="214" customFormat="false" ht="14.25" hidden="false" customHeight="true" outlineLevel="0" collapsed="false">
      <c r="A214" s="209"/>
      <c r="B214" s="75"/>
      <c r="R214" s="181" t="s">
        <v>683</v>
      </c>
      <c r="S214" s="167" t="s">
        <v>665</v>
      </c>
      <c r="T214" s="9"/>
      <c r="U214" s="9"/>
      <c r="V214" s="9"/>
      <c r="W214" s="9"/>
      <c r="X214" s="9"/>
      <c r="Y214" s="9"/>
      <c r="Z214" s="9"/>
      <c r="AA214" s="9"/>
      <c r="AB214" s="9"/>
      <c r="AC214" s="9"/>
      <c r="AD214" s="9"/>
      <c r="AE214" s="9"/>
      <c r="AF214" s="9"/>
      <c r="AI214" s="181" t="s">
        <v>684</v>
      </c>
      <c r="AJ214" s="167" t="s">
        <v>665</v>
      </c>
      <c r="AK214" s="182" t="n">
        <v>0.291666666666667</v>
      </c>
      <c r="AL214" s="182" t="n">
        <f aca="false">AK215-AK214</f>
        <v>0.0416666666666666</v>
      </c>
      <c r="AM214" s="9"/>
      <c r="AN214" s="9"/>
      <c r="AO214" s="9"/>
      <c r="AP214" s="9"/>
      <c r="AQ214" s="9"/>
      <c r="AR214" s="9"/>
      <c r="AS214" s="9"/>
      <c r="AT214" s="9"/>
      <c r="AU214" s="9"/>
      <c r="AV214" s="9"/>
      <c r="AW214" s="182" t="n">
        <f aca="false">AL214</f>
        <v>0.0416666666666666</v>
      </c>
      <c r="AX214" s="176"/>
      <c r="AY214" s="177"/>
    </row>
    <row r="215" customFormat="false" ht="14.25" hidden="false" customHeight="false" outlineLevel="0" collapsed="false">
      <c r="A215" s="209"/>
      <c r="B215" s="75"/>
      <c r="R215" s="181"/>
      <c r="S215" s="167" t="s">
        <v>666</v>
      </c>
      <c r="T215" s="9"/>
      <c r="U215" s="9"/>
      <c r="V215" s="9"/>
      <c r="W215" s="9"/>
      <c r="X215" s="9"/>
      <c r="Y215" s="9"/>
      <c r="Z215" s="9"/>
      <c r="AA215" s="9"/>
      <c r="AB215" s="9"/>
      <c r="AC215" s="9"/>
      <c r="AD215" s="9"/>
      <c r="AE215" s="9"/>
      <c r="AF215" s="9"/>
      <c r="AI215" s="181"/>
      <c r="AJ215" s="167" t="s">
        <v>666</v>
      </c>
      <c r="AK215" s="182" t="n">
        <v>0.333333333333333</v>
      </c>
      <c r="AL215" s="9"/>
      <c r="AM215" s="9"/>
      <c r="AN215" s="9"/>
      <c r="AO215" s="9"/>
      <c r="AP215" s="9"/>
      <c r="AQ215" s="9"/>
      <c r="AR215" s="9"/>
      <c r="AS215" s="9"/>
      <c r="AT215" s="9"/>
      <c r="AU215" s="9"/>
      <c r="AV215" s="9"/>
      <c r="AW215" s="9"/>
      <c r="AX215" s="177"/>
    </row>
    <row r="216" customFormat="false" ht="14.25" hidden="false" customHeight="true" outlineLevel="0" collapsed="false">
      <c r="A216" s="209"/>
      <c r="B216" s="75"/>
      <c r="R216" s="181" t="s">
        <v>768</v>
      </c>
      <c r="S216" s="167" t="s">
        <v>665</v>
      </c>
      <c r="T216" s="182" t="n">
        <v>0.333333333333333</v>
      </c>
      <c r="U216" s="182" t="n">
        <f aca="false">T217-T216</f>
        <v>0.00347222222222227</v>
      </c>
      <c r="V216" s="182" t="n">
        <v>0.395833333333333</v>
      </c>
      <c r="W216" s="182" t="n">
        <f aca="false">V217-V216</f>
        <v>0.00138888888888888</v>
      </c>
      <c r="X216" s="182" t="n">
        <v>0.461805555555556</v>
      </c>
      <c r="Y216" s="182" t="n">
        <f aca="false">X217-X216</f>
        <v>0.00347222222222215</v>
      </c>
      <c r="Z216" s="9"/>
      <c r="AA216" s="9"/>
      <c r="AB216" s="9"/>
      <c r="AC216" s="9"/>
      <c r="AD216" s="9"/>
      <c r="AE216" s="9"/>
      <c r="AF216" s="182" t="n">
        <f aca="false">SUM(U216,W216,Y216)</f>
        <v>0.0083333333333333</v>
      </c>
      <c r="AI216" s="181" t="s">
        <v>687</v>
      </c>
      <c r="AJ216" s="167" t="s">
        <v>665</v>
      </c>
      <c r="AK216" s="9"/>
      <c r="AL216" s="9"/>
      <c r="AM216" s="9"/>
      <c r="AN216" s="9"/>
      <c r="AO216" s="9"/>
      <c r="AP216" s="9"/>
      <c r="AQ216" s="9"/>
      <c r="AR216" s="9"/>
      <c r="AS216" s="9"/>
      <c r="AT216" s="9"/>
      <c r="AU216" s="9"/>
      <c r="AV216" s="9"/>
      <c r="AW216" s="9"/>
    </row>
    <row r="217" customFormat="false" ht="14.25" hidden="false" customHeight="false" outlineLevel="0" collapsed="false">
      <c r="A217" s="209"/>
      <c r="B217" s="75"/>
      <c r="R217" s="181"/>
      <c r="S217" s="167" t="s">
        <v>666</v>
      </c>
      <c r="T217" s="182" t="n">
        <v>0.336805555555556</v>
      </c>
      <c r="U217" s="9"/>
      <c r="V217" s="182" t="n">
        <v>0.397222222222222</v>
      </c>
      <c r="W217" s="9"/>
      <c r="X217" s="182" t="n">
        <v>0.465277777777778</v>
      </c>
      <c r="Y217" s="9"/>
      <c r="Z217" s="9"/>
      <c r="AA217" s="9"/>
      <c r="AB217" s="9"/>
      <c r="AC217" s="9"/>
      <c r="AD217" s="9"/>
      <c r="AE217" s="9"/>
      <c r="AF217" s="9"/>
      <c r="AI217" s="181"/>
      <c r="AJ217" s="167" t="s">
        <v>666</v>
      </c>
      <c r="AK217" s="9"/>
      <c r="AL217" s="9"/>
      <c r="AM217" s="9"/>
      <c r="AN217" s="9"/>
      <c r="AO217" s="9"/>
      <c r="AP217" s="9"/>
      <c r="AQ217" s="9"/>
      <c r="AR217" s="9"/>
      <c r="AS217" s="9"/>
      <c r="AT217" s="9"/>
      <c r="AU217" s="9"/>
      <c r="AV217" s="9"/>
      <c r="AW217" s="9"/>
      <c r="AX217" s="176"/>
      <c r="AY217" s="176"/>
    </row>
    <row r="218" customFormat="false" ht="14.25" hidden="false" customHeight="true" outlineLevel="0" collapsed="false">
      <c r="A218" s="209"/>
      <c r="B218" s="75"/>
      <c r="R218" s="181" t="s">
        <v>668</v>
      </c>
      <c r="S218" s="167" t="s">
        <v>665</v>
      </c>
      <c r="T218" s="182" t="n">
        <v>0.334027777777778</v>
      </c>
      <c r="U218" s="182" t="n">
        <f aca="false">T219-T218</f>
        <v>0.00624999999999992</v>
      </c>
      <c r="V218" s="182" t="n">
        <v>0.465277777777778</v>
      </c>
      <c r="W218" s="182" t="n">
        <f aca="false">V219-V218</f>
        <v>0.000694444444444498</v>
      </c>
      <c r="X218" s="9"/>
      <c r="Y218" s="9"/>
      <c r="Z218" s="9"/>
      <c r="AA218" s="9"/>
      <c r="AB218" s="9"/>
      <c r="AC218" s="9"/>
      <c r="AD218" s="9"/>
      <c r="AE218" s="9"/>
      <c r="AF218" s="182" t="n">
        <f aca="false">SUM(U218,W218)</f>
        <v>0.00694444444444442</v>
      </c>
      <c r="AI218" s="181" t="s">
        <v>688</v>
      </c>
      <c r="AJ218" s="167" t="s">
        <v>665</v>
      </c>
      <c r="AK218" s="182" t="n">
        <v>0.336805555555556</v>
      </c>
      <c r="AL218" s="182" t="n">
        <f aca="false">AK219-AK218</f>
        <v>0.0555555555555555</v>
      </c>
      <c r="AM218" s="9"/>
      <c r="AN218" s="9"/>
      <c r="AO218" s="9"/>
      <c r="AP218" s="9"/>
      <c r="AQ218" s="9"/>
      <c r="AR218" s="9"/>
      <c r="AS218" s="9"/>
      <c r="AT218" s="9"/>
      <c r="AU218" s="9"/>
      <c r="AV218" s="9"/>
      <c r="AW218" s="182" t="n">
        <f aca="false">AL218</f>
        <v>0.0555555555555555</v>
      </c>
      <c r="AX218" s="176"/>
    </row>
    <row r="219" customFormat="false" ht="14.25" hidden="false" customHeight="false" outlineLevel="0" collapsed="false">
      <c r="A219" s="209"/>
      <c r="B219" s="75"/>
      <c r="R219" s="181"/>
      <c r="S219" s="167" t="s">
        <v>666</v>
      </c>
      <c r="T219" s="182" t="n">
        <v>0.340277777777778</v>
      </c>
      <c r="U219" s="9"/>
      <c r="V219" s="182" t="n">
        <v>0.465972222222222</v>
      </c>
      <c r="W219" s="9"/>
      <c r="X219" s="9"/>
      <c r="Y219" s="9"/>
      <c r="Z219" s="9"/>
      <c r="AA219" s="9"/>
      <c r="AB219" s="9"/>
      <c r="AC219" s="9"/>
      <c r="AD219" s="9"/>
      <c r="AE219" s="9"/>
      <c r="AF219" s="9"/>
      <c r="AI219" s="181"/>
      <c r="AJ219" s="167" t="s">
        <v>666</v>
      </c>
      <c r="AK219" s="182" t="n">
        <v>0.392361111111111</v>
      </c>
      <c r="AL219" s="9"/>
      <c r="AM219" s="9"/>
      <c r="AN219" s="9"/>
      <c r="AO219" s="9"/>
      <c r="AP219" s="9"/>
      <c r="AQ219" s="9"/>
      <c r="AR219" s="9"/>
      <c r="AS219" s="9"/>
      <c r="AT219" s="9"/>
      <c r="AU219" s="9"/>
      <c r="AV219" s="9"/>
      <c r="AW219" s="9"/>
    </row>
    <row r="220" customFormat="false" ht="14.25" hidden="false" customHeight="true" outlineLevel="0" collapsed="false">
      <c r="A220" s="209"/>
      <c r="B220" s="75"/>
      <c r="R220" s="181" t="s">
        <v>689</v>
      </c>
      <c r="S220" s="167" t="s">
        <v>665</v>
      </c>
      <c r="T220" s="182" t="n">
        <v>0.340972222222222</v>
      </c>
      <c r="U220" s="182" t="n">
        <f aca="false">T221-T220</f>
        <v>0.0416666666666667</v>
      </c>
      <c r="V220" s="182" t="n">
        <v>0.383333333333333</v>
      </c>
      <c r="W220" s="182" t="n">
        <f aca="false">V221-V220</f>
        <v>0.04375</v>
      </c>
      <c r="X220" s="182" t="n">
        <v>0.427777777777778</v>
      </c>
      <c r="Y220" s="182" t="n">
        <f aca="false">X221-X220</f>
        <v>0.0513888888888889</v>
      </c>
      <c r="Z220" s="182" t="n">
        <v>0.480555555555556</v>
      </c>
      <c r="AA220" s="182" t="n">
        <f aca="false">Z221-Z220</f>
        <v>0.0263888888888889</v>
      </c>
      <c r="AB220" s="9"/>
      <c r="AC220" s="9"/>
      <c r="AD220" s="9"/>
      <c r="AE220" s="9"/>
      <c r="AF220" s="182" t="n">
        <f aca="false">SUM(U220,W220,Y220,AA220)</f>
        <v>0.163194444444444</v>
      </c>
      <c r="AI220" s="181" t="s">
        <v>725</v>
      </c>
      <c r="AJ220" s="167" t="s">
        <v>665</v>
      </c>
      <c r="AK220" s="182" t="n">
        <v>0.392361111111111</v>
      </c>
      <c r="AL220" s="182" t="n">
        <f aca="false">AK221-AK220</f>
        <v>0.0347222222222222</v>
      </c>
      <c r="AM220" s="9"/>
      <c r="AN220" s="9"/>
      <c r="AO220" s="9"/>
      <c r="AP220" s="9"/>
      <c r="AQ220" s="9"/>
      <c r="AR220" s="9"/>
      <c r="AS220" s="9"/>
      <c r="AT220" s="9"/>
      <c r="AU220" s="9"/>
      <c r="AV220" s="9"/>
      <c r="AW220" s="182" t="n">
        <f aca="false">AL220</f>
        <v>0.0347222222222222</v>
      </c>
      <c r="AX220" s="177"/>
    </row>
    <row r="221" customFormat="false" ht="14.25" hidden="false" customHeight="false" outlineLevel="0" collapsed="false">
      <c r="A221" s="209"/>
      <c r="B221" s="75"/>
      <c r="R221" s="181"/>
      <c r="S221" s="167" t="s">
        <v>666</v>
      </c>
      <c r="T221" s="182" t="n">
        <v>0.382638888888889</v>
      </c>
      <c r="U221" s="9"/>
      <c r="V221" s="182" t="n">
        <v>0.427083333333333</v>
      </c>
      <c r="W221" s="9"/>
      <c r="X221" s="182" t="n">
        <v>0.479166666666667</v>
      </c>
      <c r="Y221" s="9"/>
      <c r="Z221" s="182" t="n">
        <v>0.506944444444444</v>
      </c>
      <c r="AA221" s="9"/>
      <c r="AB221" s="9"/>
      <c r="AC221" s="9"/>
      <c r="AD221" s="9"/>
      <c r="AE221" s="9"/>
      <c r="AF221" s="9"/>
      <c r="AI221" s="181"/>
      <c r="AJ221" s="167" t="s">
        <v>666</v>
      </c>
      <c r="AK221" s="182" t="n">
        <v>0.427083333333333</v>
      </c>
      <c r="AL221" s="9"/>
      <c r="AM221" s="9"/>
      <c r="AN221" s="9"/>
      <c r="AO221" s="9"/>
      <c r="AP221" s="9"/>
      <c r="AQ221" s="9"/>
      <c r="AR221" s="9"/>
      <c r="AS221" s="9"/>
      <c r="AT221" s="9"/>
      <c r="AU221" s="9"/>
      <c r="AV221" s="9"/>
      <c r="AW221" s="9"/>
    </row>
    <row r="222" customFormat="false" ht="14.25" hidden="false" customHeight="true" outlineLevel="0" collapsed="false">
      <c r="A222" s="209"/>
      <c r="B222" s="75"/>
      <c r="R222" s="181" t="s">
        <v>719</v>
      </c>
      <c r="S222" s="167" t="s">
        <v>665</v>
      </c>
      <c r="T222" s="182" t="n">
        <v>0.382638888888889</v>
      </c>
      <c r="U222" s="182" t="n">
        <f aca="false">T223-T222</f>
        <v>0.000694444444444387</v>
      </c>
      <c r="V222" s="182" t="n">
        <v>0.427083333333333</v>
      </c>
      <c r="W222" s="182" t="n">
        <f aca="false">V223-V222</f>
        <v>0.000694444444444498</v>
      </c>
      <c r="X222" s="182" t="n">
        <v>0.479166666666667</v>
      </c>
      <c r="Y222" s="182" t="n">
        <f aca="false">X223-X222</f>
        <v>0.00138888888888888</v>
      </c>
      <c r="Z222" s="182" t="n">
        <v>0.506944444444444</v>
      </c>
      <c r="AA222" s="182" t="n">
        <f aca="false">Z223-Z222</f>
        <v>0.00138888888888888</v>
      </c>
      <c r="AB222" s="9"/>
      <c r="AC222" s="9"/>
      <c r="AD222" s="9"/>
      <c r="AE222" s="9"/>
      <c r="AF222" s="182" t="n">
        <f aca="false">SUM(U222,W222,Y222,AA222)</f>
        <v>0.00416666666666665</v>
      </c>
      <c r="AI222" s="181" t="s">
        <v>748</v>
      </c>
      <c r="AJ222" s="167" t="s">
        <v>665</v>
      </c>
      <c r="AK222" s="182" t="n">
        <v>0.472222222222222</v>
      </c>
      <c r="AL222" s="182" t="n">
        <f aca="false">AK223-AK222</f>
        <v>0.00138888888888888</v>
      </c>
      <c r="AM222" s="182" t="n">
        <v>0.506944444444444</v>
      </c>
      <c r="AN222" s="182" t="n">
        <f aca="false">AM223-AM222</f>
        <v>0.00138888888888888</v>
      </c>
      <c r="AO222" s="182" t="n">
        <v>0.53125</v>
      </c>
      <c r="AP222" s="182" t="n">
        <f aca="false">AO223-AO222</f>
        <v>0.00138888888888888</v>
      </c>
      <c r="AQ222" s="9"/>
      <c r="AR222" s="9"/>
      <c r="AS222" s="9"/>
      <c r="AT222" s="9"/>
      <c r="AU222" s="9"/>
      <c r="AV222" s="9"/>
      <c r="AW222" s="182" t="n">
        <f aca="false">SUM(AL222,AN222,AP222)</f>
        <v>0.00416666666666665</v>
      </c>
    </row>
    <row r="223" customFormat="false" ht="14.25" hidden="false" customHeight="false" outlineLevel="0" collapsed="false">
      <c r="A223" s="209"/>
      <c r="B223" s="75"/>
      <c r="R223" s="181"/>
      <c r="S223" s="167" t="s">
        <v>666</v>
      </c>
      <c r="T223" s="182" t="n">
        <v>0.383333333333333</v>
      </c>
      <c r="U223" s="9"/>
      <c r="V223" s="182" t="n">
        <v>0.427777777777778</v>
      </c>
      <c r="W223" s="9"/>
      <c r="X223" s="182" t="n">
        <v>0.480555555555556</v>
      </c>
      <c r="Y223" s="9"/>
      <c r="Z223" s="182" t="n">
        <v>0.508333333333333</v>
      </c>
      <c r="AA223" s="9"/>
      <c r="AB223" s="9"/>
      <c r="AC223" s="9"/>
      <c r="AD223" s="9"/>
      <c r="AE223" s="9"/>
      <c r="AF223" s="9"/>
      <c r="AI223" s="181"/>
      <c r="AJ223" s="167" t="s">
        <v>666</v>
      </c>
      <c r="AK223" s="182" t="n">
        <v>0.473611111111111</v>
      </c>
      <c r="AL223" s="9"/>
      <c r="AM223" s="182" t="n">
        <v>0.508333333333333</v>
      </c>
      <c r="AN223" s="9"/>
      <c r="AO223" s="182" t="n">
        <v>0.532638888888889</v>
      </c>
      <c r="AP223" s="9"/>
      <c r="AQ223" s="9"/>
      <c r="AR223" s="9"/>
      <c r="AS223" s="9"/>
      <c r="AT223" s="9"/>
      <c r="AU223" s="9"/>
      <c r="AV223" s="9"/>
      <c r="AW223" s="9"/>
    </row>
    <row r="224" customFormat="false" ht="14.25" hidden="false" customHeight="true" outlineLevel="0" collapsed="false">
      <c r="A224" s="209"/>
      <c r="B224" s="75"/>
      <c r="R224" s="181" t="s">
        <v>769</v>
      </c>
      <c r="S224" s="167" t="s">
        <v>665</v>
      </c>
      <c r="T224" s="9"/>
      <c r="U224" s="9"/>
      <c r="V224" s="9"/>
      <c r="W224" s="9"/>
      <c r="X224" s="9"/>
      <c r="Y224" s="9"/>
      <c r="Z224" s="9"/>
      <c r="AA224" s="9"/>
      <c r="AB224" s="9"/>
      <c r="AC224" s="9"/>
      <c r="AD224" s="9"/>
      <c r="AE224" s="9"/>
      <c r="AF224" s="9"/>
      <c r="AI224" s="181" t="s">
        <v>694</v>
      </c>
      <c r="AJ224" s="167" t="s">
        <v>665</v>
      </c>
      <c r="AK224" s="182" t="n">
        <v>0.473611111111111</v>
      </c>
      <c r="AL224" s="182" t="n">
        <f aca="false">AK225-AK224</f>
        <v>0.00208333333333327</v>
      </c>
      <c r="AM224" s="182" t="n">
        <v>0.508333333333333</v>
      </c>
      <c r="AN224" s="182" t="n">
        <f aca="false">AM225-AM224</f>
        <v>0.00277777777777788</v>
      </c>
      <c r="AO224" s="182" t="n">
        <v>0.532638888888889</v>
      </c>
      <c r="AP224" s="182" t="n">
        <f aca="false">AO225-AO224</f>
        <v>0.00555555555555554</v>
      </c>
      <c r="AQ224" s="9"/>
      <c r="AR224" s="9"/>
      <c r="AS224" s="9"/>
      <c r="AT224" s="9"/>
      <c r="AU224" s="9"/>
      <c r="AV224" s="9"/>
      <c r="AW224" s="182" t="n">
        <f aca="false">SUM(AL224,AN224,AP224)</f>
        <v>0.0104166666666667</v>
      </c>
    </row>
    <row r="225" customFormat="false" ht="14.25" hidden="false" customHeight="false" outlineLevel="0" collapsed="false">
      <c r="A225" s="209"/>
      <c r="B225" s="75"/>
      <c r="R225" s="181"/>
      <c r="S225" s="167" t="s">
        <v>666</v>
      </c>
      <c r="T225" s="9"/>
      <c r="U225" s="9"/>
      <c r="V225" s="9"/>
      <c r="W225" s="9"/>
      <c r="X225" s="9"/>
      <c r="Y225" s="9"/>
      <c r="Z225" s="9"/>
      <c r="AA225" s="9"/>
      <c r="AB225" s="9"/>
      <c r="AC225" s="9"/>
      <c r="AD225" s="9"/>
      <c r="AE225" s="9"/>
      <c r="AF225" s="9"/>
      <c r="AI225" s="181"/>
      <c r="AJ225" s="167" t="s">
        <v>666</v>
      </c>
      <c r="AK225" s="182" t="n">
        <v>0.475694444444444</v>
      </c>
      <c r="AL225" s="9"/>
      <c r="AM225" s="182" t="n">
        <v>0.511111111111111</v>
      </c>
      <c r="AN225" s="9"/>
      <c r="AO225" s="182" t="n">
        <v>0.538194444444444</v>
      </c>
      <c r="AP225" s="9"/>
      <c r="AQ225" s="9"/>
      <c r="AR225" s="9"/>
      <c r="AS225" s="9"/>
      <c r="AT225" s="9"/>
      <c r="AU225" s="9"/>
      <c r="AV225" s="9"/>
      <c r="AW225" s="9"/>
    </row>
    <row r="226" customFormat="false" ht="14.25" hidden="false" customHeight="true" outlineLevel="0" collapsed="false">
      <c r="A226" s="209"/>
      <c r="B226" s="75"/>
      <c r="R226" s="184" t="s">
        <v>770</v>
      </c>
      <c r="S226" s="167" t="s">
        <v>665</v>
      </c>
      <c r="T226" s="9"/>
      <c r="U226" s="9"/>
      <c r="V226" s="9"/>
      <c r="W226" s="9"/>
      <c r="X226" s="9"/>
      <c r="Y226" s="9"/>
      <c r="Z226" s="9"/>
      <c r="AA226" s="9"/>
      <c r="AB226" s="9"/>
      <c r="AC226" s="9"/>
      <c r="AD226" s="9"/>
      <c r="AE226" s="9"/>
      <c r="AF226" s="9"/>
      <c r="AI226" s="181" t="s">
        <v>672</v>
      </c>
      <c r="AJ226" s="167" t="s">
        <v>665</v>
      </c>
      <c r="AK226" s="9"/>
      <c r="AL226" s="9"/>
      <c r="AM226" s="9"/>
      <c r="AN226" s="9"/>
      <c r="AO226" s="9"/>
      <c r="AP226" s="9"/>
      <c r="AQ226" s="9"/>
      <c r="AR226" s="9"/>
      <c r="AS226" s="9"/>
      <c r="AT226" s="9"/>
      <c r="AU226" s="9"/>
      <c r="AV226" s="9"/>
      <c r="AW226" s="9"/>
    </row>
    <row r="227" customFormat="false" ht="14.25" hidden="false" customHeight="false" outlineLevel="0" collapsed="false">
      <c r="A227" s="209"/>
      <c r="B227" s="75"/>
      <c r="R227" s="184"/>
      <c r="S227" s="186" t="s">
        <v>666</v>
      </c>
      <c r="T227" s="188"/>
      <c r="U227" s="188"/>
      <c r="V227" s="188"/>
      <c r="W227" s="188"/>
      <c r="X227" s="188"/>
      <c r="Y227" s="188"/>
      <c r="Z227" s="188"/>
      <c r="AA227" s="188"/>
      <c r="AB227" s="188"/>
      <c r="AC227" s="188"/>
      <c r="AD227" s="188"/>
      <c r="AE227" s="188"/>
      <c r="AF227" s="9"/>
      <c r="AI227" s="181"/>
      <c r="AJ227" s="167" t="s">
        <v>666</v>
      </c>
      <c r="AK227" s="9"/>
      <c r="AL227" s="9"/>
      <c r="AM227" s="9"/>
      <c r="AN227" s="9"/>
      <c r="AO227" s="9"/>
      <c r="AP227" s="9"/>
      <c r="AQ227" s="9"/>
      <c r="AR227" s="9"/>
      <c r="AS227" s="9"/>
      <c r="AT227" s="9"/>
      <c r="AU227" s="9"/>
      <c r="AV227" s="9"/>
      <c r="AW227" s="9"/>
    </row>
    <row r="228" customFormat="false" ht="15" hidden="false" customHeight="true" outlineLevel="0" collapsed="false">
      <c r="A228" s="209"/>
      <c r="B228" s="75"/>
      <c r="R228" s="189" t="s">
        <v>698</v>
      </c>
      <c r="S228" s="167" t="s">
        <v>697</v>
      </c>
      <c r="T228" s="182" t="n">
        <f aca="false">AF205</f>
        <v>0.00208333333333333</v>
      </c>
      <c r="U228" s="9"/>
      <c r="V228" s="9"/>
      <c r="W228" s="9"/>
      <c r="X228" s="9"/>
      <c r="Y228" s="9"/>
      <c r="Z228" s="9"/>
      <c r="AA228" s="9"/>
      <c r="AB228" s="9"/>
      <c r="AC228" s="9"/>
      <c r="AD228" s="9"/>
      <c r="AE228" s="9"/>
      <c r="AF228" s="182" t="n">
        <f aca="false">T228</f>
        <v>0.00208333333333333</v>
      </c>
      <c r="AI228" s="181" t="s">
        <v>673</v>
      </c>
      <c r="AJ228" s="167" t="s">
        <v>665</v>
      </c>
      <c r="AK228" s="182" t="n">
        <v>0.340277777777778</v>
      </c>
      <c r="AL228" s="182" t="n">
        <f aca="false">AK229-AK228</f>
        <v>0.00694444444444453</v>
      </c>
      <c r="AM228" s="9"/>
      <c r="AN228" s="9"/>
      <c r="AO228" s="9"/>
      <c r="AP228" s="9"/>
      <c r="AQ228" s="9"/>
      <c r="AR228" s="9"/>
      <c r="AS228" s="9"/>
      <c r="AT228" s="9"/>
      <c r="AU228" s="9"/>
      <c r="AV228" s="9"/>
      <c r="AW228" s="182" t="n">
        <f aca="false">AL228</f>
        <v>0.00694444444444453</v>
      </c>
    </row>
    <row r="229" customFormat="false" ht="14.25" hidden="false" customHeight="false" outlineLevel="0" collapsed="false">
      <c r="A229" s="209"/>
      <c r="B229" s="75"/>
      <c r="R229" s="195"/>
      <c r="S229" s="75"/>
      <c r="AI229" s="181"/>
      <c r="AJ229" s="167" t="s">
        <v>666</v>
      </c>
      <c r="AK229" s="182" t="n">
        <v>0.347222222222222</v>
      </c>
      <c r="AL229" s="9"/>
      <c r="AM229" s="9"/>
      <c r="AN229" s="9"/>
      <c r="AO229" s="9"/>
      <c r="AP229" s="9"/>
      <c r="AQ229" s="9"/>
      <c r="AR229" s="9"/>
      <c r="AS229" s="9"/>
      <c r="AT229" s="9"/>
      <c r="AU229" s="9"/>
      <c r="AV229" s="9"/>
      <c r="AW229" s="9"/>
    </row>
    <row r="230" customFormat="false" ht="14.25" hidden="false" customHeight="true" outlineLevel="0" collapsed="false">
      <c r="A230" s="212"/>
      <c r="B230" s="212"/>
      <c r="C230" s="212"/>
      <c r="D230" s="212"/>
      <c r="E230" s="212"/>
      <c r="F230" s="212"/>
      <c r="G230" s="212"/>
      <c r="H230" s="212"/>
      <c r="I230" s="212"/>
      <c r="J230" s="212"/>
      <c r="K230" s="212"/>
      <c r="L230" s="212"/>
      <c r="M230" s="212"/>
      <c r="N230" s="212"/>
      <c r="O230" s="198"/>
      <c r="R230" s="197"/>
      <c r="S230" s="197"/>
      <c r="T230" s="197"/>
      <c r="U230" s="197"/>
      <c r="V230" s="197"/>
      <c r="W230" s="197"/>
      <c r="X230" s="197"/>
      <c r="Y230" s="197"/>
      <c r="Z230" s="197"/>
      <c r="AA230" s="197"/>
      <c r="AB230" s="197"/>
      <c r="AC230" s="197"/>
      <c r="AD230" s="197"/>
      <c r="AE230" s="197"/>
      <c r="AF230" s="198"/>
      <c r="AI230" s="170" t="s">
        <v>771</v>
      </c>
      <c r="AJ230" s="170"/>
      <c r="AK230" s="170"/>
      <c r="AL230" s="170"/>
      <c r="AM230" s="170"/>
      <c r="AN230" s="170"/>
      <c r="AO230" s="170"/>
      <c r="AP230" s="170"/>
      <c r="AQ230" s="170"/>
      <c r="AR230" s="170"/>
      <c r="AS230" s="170"/>
      <c r="AT230" s="170"/>
      <c r="AU230" s="170"/>
      <c r="AV230" s="170"/>
      <c r="AW230" s="183"/>
    </row>
    <row r="231" customFormat="false" ht="14.25" hidden="false" customHeight="true" outlineLevel="0" collapsed="false">
      <c r="A231" s="217"/>
      <c r="B231" s="217"/>
      <c r="C231" s="217"/>
      <c r="D231" s="217"/>
      <c r="E231" s="217"/>
      <c r="F231" s="217"/>
      <c r="G231" s="217"/>
      <c r="H231" s="217"/>
      <c r="I231" s="217"/>
      <c r="J231" s="217"/>
      <c r="K231" s="217"/>
      <c r="L231" s="217"/>
      <c r="M231" s="217"/>
      <c r="N231" s="217"/>
      <c r="O231" s="202"/>
      <c r="R231" s="196" t="s">
        <v>699</v>
      </c>
      <c r="S231" s="195"/>
      <c r="T231" s="200" t="s">
        <v>701</v>
      </c>
      <c r="U231" s="200"/>
      <c r="V231" s="200"/>
      <c r="W231" s="200"/>
      <c r="X231" s="200"/>
      <c r="Y231" s="200"/>
      <c r="Z231" s="195"/>
      <c r="AA231" s="218"/>
      <c r="AB231" s="195"/>
      <c r="AC231" s="195"/>
      <c r="AD231" s="195"/>
      <c r="AE231" s="195"/>
      <c r="AF231" s="202"/>
      <c r="AI231" s="172" t="s">
        <v>772</v>
      </c>
      <c r="AJ231" s="172"/>
      <c r="AK231" s="172"/>
      <c r="AL231" s="172"/>
      <c r="AM231" s="172"/>
      <c r="AN231" s="172"/>
      <c r="AO231" s="172"/>
      <c r="AP231" s="172"/>
      <c r="AQ231" s="172"/>
      <c r="AR231" s="172"/>
      <c r="AS231" s="172"/>
      <c r="AT231" s="172"/>
      <c r="AU231" s="172"/>
      <c r="AV231" s="172"/>
      <c r="AW231" s="172"/>
    </row>
    <row r="232" customFormat="false" ht="14.25" hidden="false" customHeight="true" outlineLevel="0" collapsed="false">
      <c r="A232" s="217"/>
      <c r="B232" s="217"/>
      <c r="C232" s="217"/>
      <c r="D232" s="217"/>
      <c r="E232" s="217"/>
      <c r="F232" s="217"/>
      <c r="G232" s="217"/>
      <c r="H232" s="217"/>
      <c r="I232" s="217"/>
      <c r="J232" s="217"/>
      <c r="K232" s="217"/>
      <c r="L232" s="217"/>
      <c r="M232" s="217"/>
      <c r="N232" s="217"/>
      <c r="O232" s="202"/>
      <c r="R232" s="195" t="s">
        <v>664</v>
      </c>
      <c r="S232" s="199" t="n">
        <v>0</v>
      </c>
      <c r="T232" s="195"/>
      <c r="U232" s="195"/>
      <c r="V232" s="195"/>
      <c r="W232" s="195"/>
      <c r="X232" s="195"/>
      <c r="Y232" s="195"/>
      <c r="Z232" s="195"/>
      <c r="AA232" s="195"/>
      <c r="AB232" s="195"/>
      <c r="AC232" s="195"/>
      <c r="AD232" s="195"/>
      <c r="AE232" s="195"/>
      <c r="AF232" s="202"/>
      <c r="AI232" s="172" t="s">
        <v>773</v>
      </c>
      <c r="AJ232" s="172"/>
      <c r="AK232" s="172"/>
      <c r="AL232" s="172"/>
      <c r="AM232" s="172"/>
      <c r="AN232" s="172"/>
      <c r="AO232" s="172"/>
      <c r="AP232" s="172"/>
      <c r="AQ232" s="172"/>
      <c r="AR232" s="172"/>
      <c r="AS232" s="172"/>
      <c r="AT232" s="172"/>
      <c r="AU232" s="172"/>
      <c r="AV232" s="172"/>
      <c r="AW232" s="172"/>
    </row>
    <row r="233" customFormat="false" ht="14.25" hidden="false" customHeight="true" outlineLevel="0" collapsed="false">
      <c r="A233" s="214"/>
      <c r="B233" s="206"/>
      <c r="C233" s="206"/>
      <c r="D233" s="206"/>
      <c r="E233" s="206"/>
      <c r="F233" s="206"/>
      <c r="G233" s="206"/>
      <c r="H233" s="206"/>
      <c r="I233" s="206"/>
      <c r="J233" s="206"/>
      <c r="K233" s="206"/>
      <c r="L233" s="206"/>
      <c r="M233" s="206"/>
      <c r="N233" s="206"/>
      <c r="O233" s="75"/>
      <c r="R233" s="195" t="s">
        <v>667</v>
      </c>
      <c r="S233" s="205" t="n">
        <f aca="false">AF195</f>
        <v>0.00416666666666665</v>
      </c>
      <c r="T233" s="1" t="s">
        <v>704</v>
      </c>
      <c r="Z233" s="177" t="n">
        <f aca="false">AH196</f>
        <v>0.407638888888889</v>
      </c>
      <c r="AF233" s="75"/>
      <c r="AI233" s="174" t="s">
        <v>660</v>
      </c>
      <c r="AJ233" s="175"/>
      <c r="AK233" s="167" t="s">
        <v>661</v>
      </c>
      <c r="AL233" s="167"/>
      <c r="AM233" s="167"/>
      <c r="AN233" s="167"/>
      <c r="AO233" s="167"/>
      <c r="AP233" s="167"/>
      <c r="AQ233" s="167"/>
      <c r="AR233" s="167"/>
      <c r="AS233" s="167"/>
      <c r="AT233" s="167"/>
      <c r="AU233" s="167"/>
      <c r="AV233" s="167"/>
      <c r="AW233" s="167"/>
    </row>
    <row r="234" customFormat="false" ht="14.25" hidden="false" customHeight="false" outlineLevel="0" collapsed="false">
      <c r="A234" s="214"/>
      <c r="B234" s="206"/>
      <c r="C234" s="206"/>
      <c r="D234" s="206"/>
      <c r="E234" s="206"/>
      <c r="F234" s="206"/>
      <c r="G234" s="206"/>
      <c r="H234" s="206"/>
      <c r="I234" s="206"/>
      <c r="J234" s="206"/>
      <c r="K234" s="206"/>
      <c r="L234" s="206"/>
      <c r="M234" s="206"/>
      <c r="N234" s="206"/>
      <c r="O234" s="75"/>
      <c r="R234" s="195" t="s">
        <v>668</v>
      </c>
      <c r="S234" s="205" t="n">
        <f aca="false">AF197</f>
        <v>0.00555555555555559</v>
      </c>
      <c r="T234" s="1" t="s">
        <v>705</v>
      </c>
      <c r="Z234" s="176" t="n">
        <f aca="false">S244</f>
        <v>0.0173611111111111</v>
      </c>
      <c r="AF234" s="75"/>
      <c r="AI234" s="174"/>
      <c r="AJ234" s="175"/>
      <c r="AK234" s="175" t="n">
        <v>1</v>
      </c>
      <c r="AL234" s="175"/>
      <c r="AM234" s="175" t="n">
        <v>2</v>
      </c>
      <c r="AN234" s="175"/>
      <c r="AO234" s="175" t="n">
        <v>3</v>
      </c>
      <c r="AP234" s="175"/>
      <c r="AQ234" s="175" t="n">
        <v>4</v>
      </c>
      <c r="AR234" s="175"/>
      <c r="AS234" s="175" t="n">
        <v>5</v>
      </c>
      <c r="AT234" s="175"/>
      <c r="AU234" s="175" t="n">
        <v>6</v>
      </c>
      <c r="AV234" s="175"/>
      <c r="AW234" s="167"/>
    </row>
    <row r="235" customFormat="false" ht="14.25" hidden="false" customHeight="true" outlineLevel="0" collapsed="false">
      <c r="A235" s="209"/>
      <c r="B235" s="75"/>
      <c r="R235" s="195" t="s">
        <v>669</v>
      </c>
      <c r="S235" s="205" t="n">
        <f aca="false">AF199</f>
        <v>0.00486111111111109</v>
      </c>
      <c r="T235" s="1" t="s">
        <v>706</v>
      </c>
      <c r="Z235" s="176" t="n">
        <f aca="false">S239</f>
        <v>0</v>
      </c>
      <c r="AI235" s="181" t="s">
        <v>683</v>
      </c>
      <c r="AJ235" s="167" t="s">
        <v>665</v>
      </c>
      <c r="AK235" s="9"/>
      <c r="AL235" s="9"/>
      <c r="AM235" s="9"/>
      <c r="AN235" s="9"/>
      <c r="AO235" s="9"/>
      <c r="AP235" s="9"/>
      <c r="AQ235" s="9"/>
      <c r="AR235" s="9"/>
      <c r="AS235" s="9"/>
      <c r="AT235" s="9"/>
      <c r="AU235" s="9"/>
      <c r="AV235" s="9"/>
      <c r="AW235" s="9"/>
    </row>
    <row r="236" customFormat="false" ht="14.25" hidden="false" customHeight="false" outlineLevel="0" collapsed="false">
      <c r="A236" s="209"/>
      <c r="B236" s="75"/>
      <c r="R236" s="195" t="s">
        <v>670</v>
      </c>
      <c r="S236" s="205" t="n">
        <f aca="false">AF201</f>
        <v>0.00486111111111115</v>
      </c>
      <c r="T236" s="1" t="s">
        <v>708</v>
      </c>
      <c r="AA236" s="176" t="n">
        <f aca="false">S246</f>
        <v>0.00208333333333333</v>
      </c>
      <c r="AI236" s="181"/>
      <c r="AJ236" s="167" t="s">
        <v>666</v>
      </c>
      <c r="AK236" s="9"/>
      <c r="AL236" s="9"/>
      <c r="AM236" s="9"/>
      <c r="AN236" s="9"/>
      <c r="AO236" s="9"/>
      <c r="AP236" s="9"/>
      <c r="AQ236" s="9"/>
      <c r="AR236" s="9"/>
      <c r="AS236" s="9"/>
      <c r="AT236" s="9"/>
      <c r="AU236" s="9"/>
      <c r="AV236" s="9"/>
      <c r="AW236" s="9"/>
    </row>
    <row r="237" customFormat="false" ht="14.25" hidden="false" customHeight="true" outlineLevel="0" collapsed="false">
      <c r="A237" s="209"/>
      <c r="B237" s="75"/>
      <c r="R237" s="195" t="s">
        <v>707</v>
      </c>
      <c r="S237" s="205" t="n">
        <f aca="false">AF203</f>
        <v>0.0180555555555556</v>
      </c>
      <c r="T237" s="1" t="s">
        <v>710</v>
      </c>
      <c r="AA237" s="176" t="n">
        <f aca="false">S245</f>
        <v>0.00208333333333333</v>
      </c>
      <c r="AI237" s="181" t="s">
        <v>711</v>
      </c>
      <c r="AJ237" s="167" t="s">
        <v>665</v>
      </c>
      <c r="AK237" s="182" t="n">
        <v>0.306944444444444</v>
      </c>
      <c r="AL237" s="182" t="n">
        <f aca="false">AK238-AK237</f>
        <v>0.00555555555555559</v>
      </c>
      <c r="AM237" s="182" t="n">
        <v>0.338194444444444</v>
      </c>
      <c r="AN237" s="182" t="n">
        <f aca="false">AM238-AM237</f>
        <v>0.000694444444444387</v>
      </c>
      <c r="AO237" s="182" t="n">
        <v>0.385416666666667</v>
      </c>
      <c r="AP237" s="182" t="n">
        <f aca="false">AO238-AO237</f>
        <v>0.000694444444444442</v>
      </c>
      <c r="AQ237" s="9"/>
      <c r="AR237" s="9"/>
      <c r="AS237" s="9"/>
      <c r="AT237" s="9"/>
      <c r="AU237" s="9"/>
      <c r="AV237" s="9"/>
      <c r="AW237" s="182" t="n">
        <f aca="false">SUM(AL237,AN237,AP237)</f>
        <v>0.00694444444444442</v>
      </c>
    </row>
    <row r="238" customFormat="false" ht="14.25" hidden="false" customHeight="false" outlineLevel="0" collapsed="false">
      <c r="A238" s="209"/>
      <c r="B238" s="75"/>
      <c r="R238" s="207" t="s">
        <v>709</v>
      </c>
      <c r="S238" s="75"/>
      <c r="AI238" s="181"/>
      <c r="AJ238" s="167" t="s">
        <v>666</v>
      </c>
      <c r="AK238" s="182" t="n">
        <v>0.3125</v>
      </c>
      <c r="AL238" s="9"/>
      <c r="AM238" s="182" t="n">
        <v>0.338888888888889</v>
      </c>
      <c r="AN238" s="9"/>
      <c r="AO238" s="182" t="n">
        <v>0.386111111111111</v>
      </c>
      <c r="AP238" s="9"/>
      <c r="AQ238" s="9"/>
      <c r="AR238" s="9"/>
      <c r="AS238" s="9"/>
      <c r="AT238" s="9"/>
      <c r="AU238" s="9"/>
      <c r="AV238" s="9"/>
      <c r="AW238" s="9"/>
    </row>
    <row r="239" customFormat="false" ht="14.25" hidden="false" customHeight="true" outlineLevel="0" collapsed="false">
      <c r="A239" s="209"/>
      <c r="B239" s="75"/>
      <c r="R239" s="195" t="s">
        <v>683</v>
      </c>
      <c r="S239" s="205" t="n">
        <v>0</v>
      </c>
      <c r="T239" s="1" t="s">
        <v>713</v>
      </c>
      <c r="AB239" s="176" t="n">
        <v>0</v>
      </c>
      <c r="AI239" s="181" t="s">
        <v>714</v>
      </c>
      <c r="AJ239" s="167" t="s">
        <v>665</v>
      </c>
      <c r="AK239" s="182" t="n">
        <v>0.313888888888889</v>
      </c>
      <c r="AL239" s="182" t="n">
        <f aca="false">AK240-AK239</f>
        <v>0.0125</v>
      </c>
      <c r="AM239" s="9"/>
      <c r="AN239" s="9"/>
      <c r="AO239" s="9"/>
      <c r="AP239" s="9"/>
      <c r="AQ239" s="9"/>
      <c r="AR239" s="9"/>
      <c r="AS239" s="9"/>
      <c r="AT239" s="9"/>
      <c r="AU239" s="9"/>
      <c r="AV239" s="9"/>
      <c r="AW239" s="182" t="n">
        <f aca="false">AL239</f>
        <v>0.0125</v>
      </c>
    </row>
    <row r="240" customFormat="false" ht="14.25" hidden="false" customHeight="false" outlineLevel="0" collapsed="false">
      <c r="A240" s="209"/>
      <c r="B240" s="75"/>
      <c r="R240" s="195" t="s">
        <v>712</v>
      </c>
      <c r="S240" s="205" t="n">
        <f aca="false">AF216</f>
        <v>0.0083333333333333</v>
      </c>
      <c r="AI240" s="181"/>
      <c r="AJ240" s="167" t="s">
        <v>666</v>
      </c>
      <c r="AK240" s="182" t="n">
        <v>0.326388888888889</v>
      </c>
      <c r="AL240" s="9"/>
      <c r="AM240" s="9"/>
      <c r="AN240" s="9"/>
      <c r="AO240" s="9"/>
      <c r="AP240" s="9"/>
      <c r="AQ240" s="9"/>
      <c r="AR240" s="9"/>
      <c r="AS240" s="9"/>
      <c r="AT240" s="9"/>
      <c r="AU240" s="9"/>
      <c r="AV240" s="9"/>
      <c r="AW240" s="9"/>
    </row>
    <row r="241" customFormat="false" ht="14.25" hidden="false" customHeight="true" outlineLevel="0" collapsed="false">
      <c r="A241" s="209"/>
      <c r="B241" s="75"/>
      <c r="R241" s="195" t="s">
        <v>668</v>
      </c>
      <c r="S241" s="205" t="n">
        <f aca="false">AF218</f>
        <v>0.00694444444444442</v>
      </c>
      <c r="T241" s="1" t="s">
        <v>715</v>
      </c>
      <c r="Z241" s="177" t="n">
        <f aca="false">Z233-AA236</f>
        <v>0.405555555555556</v>
      </c>
      <c r="AI241" s="181" t="s">
        <v>689</v>
      </c>
      <c r="AJ241" s="167" t="s">
        <v>665</v>
      </c>
      <c r="AK241" s="182" t="n">
        <v>0.326388888888889</v>
      </c>
      <c r="AL241" s="182" t="n">
        <f aca="false">AK242-AK241</f>
        <v>0.0111111111111111</v>
      </c>
      <c r="AM241" s="182" t="n">
        <v>0.347222222222222</v>
      </c>
      <c r="AN241" s="182" t="n">
        <f aca="false">AM242-AM241</f>
        <v>0.0381944444444444</v>
      </c>
      <c r="AO241" s="182" t="n">
        <v>0.3875</v>
      </c>
      <c r="AP241" s="182" t="n">
        <f aca="false">AO242-AO241</f>
        <v>0.0291666666666667</v>
      </c>
      <c r="AQ241" s="9"/>
      <c r="AR241" s="9"/>
      <c r="AS241" s="9"/>
      <c r="AT241" s="9"/>
      <c r="AU241" s="9"/>
      <c r="AV241" s="9"/>
      <c r="AW241" s="182" t="n">
        <f aca="false">SUM(AL241,AN241,AP241)</f>
        <v>0.0784722222222222</v>
      </c>
    </row>
    <row r="242" customFormat="false" ht="14.25" hidden="false" customHeight="false" outlineLevel="0" collapsed="false">
      <c r="A242" s="209"/>
      <c r="B242" s="75"/>
      <c r="R242" s="195" t="s">
        <v>689</v>
      </c>
      <c r="S242" s="205" t="n">
        <f aca="false">AF220</f>
        <v>0.163194444444444</v>
      </c>
      <c r="T242" s="1" t="s">
        <v>716</v>
      </c>
      <c r="Z242" s="176" t="n">
        <f aca="false">AA236</f>
        <v>0.00208333333333333</v>
      </c>
      <c r="AI242" s="181"/>
      <c r="AJ242" s="167" t="s">
        <v>666</v>
      </c>
      <c r="AK242" s="182" t="n">
        <v>0.3375</v>
      </c>
      <c r="AL242" s="9"/>
      <c r="AM242" s="182" t="n">
        <v>0.385416666666667</v>
      </c>
      <c r="AN242" s="9"/>
      <c r="AO242" s="182" t="n">
        <v>0.416666666666667</v>
      </c>
      <c r="AP242" s="9"/>
      <c r="AQ242" s="9"/>
      <c r="AR242" s="9"/>
      <c r="AS242" s="9"/>
      <c r="AT242" s="9"/>
      <c r="AU242" s="9"/>
      <c r="AV242" s="9"/>
      <c r="AW242" s="9"/>
    </row>
    <row r="243" customFormat="false" ht="14.25" hidden="false" customHeight="true" outlineLevel="0" collapsed="false">
      <c r="A243" s="209"/>
      <c r="B243" s="75"/>
      <c r="R243" s="195" t="s">
        <v>691</v>
      </c>
      <c r="S243" s="205" t="n">
        <f aca="false">AF222</f>
        <v>0.00416666666666665</v>
      </c>
      <c r="T243" s="1" t="s">
        <v>718</v>
      </c>
      <c r="Z243" s="177" t="n">
        <f aca="false">Z233-AA236-AA237-Z234</f>
        <v>0.386111111111111</v>
      </c>
      <c r="AI243" s="181" t="s">
        <v>719</v>
      </c>
      <c r="AJ243" s="167" t="s">
        <v>665</v>
      </c>
      <c r="AK243" s="182" t="n">
        <v>0.3375</v>
      </c>
      <c r="AL243" s="182" t="n">
        <f aca="false">AK244-AK243</f>
        <v>0.000694444444444498</v>
      </c>
      <c r="AM243" s="182" t="n">
        <v>0.385416666666667</v>
      </c>
      <c r="AN243" s="182" t="n">
        <f aca="false">AM244-AM243</f>
        <v>0.000694444444444442</v>
      </c>
      <c r="AO243" s="182" t="n">
        <v>0.416666666666667</v>
      </c>
      <c r="AP243" s="182" t="n">
        <f aca="false">AO244-AO243</f>
        <v>0.00347222222222221</v>
      </c>
      <c r="AQ243" s="9"/>
      <c r="AR243" s="9"/>
      <c r="AS243" s="9"/>
      <c r="AT243" s="9"/>
      <c r="AU243" s="9"/>
      <c r="AV243" s="9"/>
      <c r="AW243" s="182" t="n">
        <f aca="false">SUM(AL243,AN243,AP243)</f>
        <v>0.00486111111111115</v>
      </c>
    </row>
    <row r="244" customFormat="false" ht="14.25" hidden="false" customHeight="false" outlineLevel="0" collapsed="false">
      <c r="A244" s="209"/>
      <c r="B244" s="75"/>
      <c r="R244" s="195" t="s">
        <v>717</v>
      </c>
      <c r="S244" s="205" t="n">
        <f aca="false">AF207</f>
        <v>0.0173611111111111</v>
      </c>
      <c r="AI244" s="181"/>
      <c r="AJ244" s="167" t="s">
        <v>666</v>
      </c>
      <c r="AK244" s="182" t="n">
        <v>0.338194444444444</v>
      </c>
      <c r="AL244" s="9"/>
      <c r="AM244" s="182" t="n">
        <v>0.386111111111111</v>
      </c>
      <c r="AN244" s="9"/>
      <c r="AO244" s="182" t="n">
        <v>0.420138888888889</v>
      </c>
      <c r="AP244" s="9"/>
      <c r="AQ244" s="9"/>
      <c r="AR244" s="9"/>
      <c r="AS244" s="9"/>
      <c r="AT244" s="9"/>
      <c r="AU244" s="9"/>
      <c r="AV244" s="9"/>
      <c r="AW244" s="9"/>
    </row>
    <row r="245" customFormat="false" ht="14.25" hidden="false" customHeight="true" outlineLevel="0" collapsed="false">
      <c r="A245" s="209"/>
      <c r="B245" s="75"/>
      <c r="R245" s="195" t="s">
        <v>720</v>
      </c>
      <c r="S245" s="205" t="n">
        <f aca="false">AF205</f>
        <v>0.00208333333333333</v>
      </c>
      <c r="AI245" s="181" t="s">
        <v>672</v>
      </c>
      <c r="AJ245" s="167" t="s">
        <v>665</v>
      </c>
      <c r="AK245" s="182" t="n">
        <v>0.338194444444444</v>
      </c>
      <c r="AL245" s="185" t="n">
        <f aca="false">AK246-AK245</f>
        <v>0.0090277777777778</v>
      </c>
      <c r="AM245" s="9"/>
      <c r="AN245" s="9"/>
      <c r="AO245" s="9"/>
      <c r="AP245" s="9"/>
      <c r="AQ245" s="9"/>
      <c r="AR245" s="9"/>
      <c r="AS245" s="9"/>
      <c r="AT245" s="9"/>
      <c r="AU245" s="9"/>
      <c r="AV245" s="9"/>
      <c r="AW245" s="182" t="n">
        <f aca="false">AL245</f>
        <v>0.0090277777777778</v>
      </c>
    </row>
    <row r="246" customFormat="false" ht="14.25" hidden="false" customHeight="false" outlineLevel="0" collapsed="false">
      <c r="A246" s="209"/>
      <c r="B246" s="75"/>
      <c r="R246" s="1" t="s">
        <v>721</v>
      </c>
      <c r="S246" s="205" t="n">
        <f aca="false">T228</f>
        <v>0.00208333333333333</v>
      </c>
      <c r="AI246" s="181"/>
      <c r="AJ246" s="167" t="s">
        <v>666</v>
      </c>
      <c r="AK246" s="182" t="n">
        <v>0.347222222222222</v>
      </c>
      <c r="AL246" s="9"/>
      <c r="AM246" s="9"/>
      <c r="AN246" s="9"/>
      <c r="AO246" s="9"/>
      <c r="AP246" s="9"/>
      <c r="AQ246" s="9"/>
      <c r="AR246" s="9"/>
      <c r="AS246" s="9"/>
      <c r="AT246" s="9"/>
      <c r="AU246" s="9"/>
      <c r="AV246" s="9"/>
      <c r="AW246" s="9"/>
    </row>
    <row r="247" customFormat="false" ht="14.25" hidden="false" customHeight="true" outlineLevel="0" collapsed="false">
      <c r="A247" s="209"/>
      <c r="B247" s="75"/>
      <c r="R247" s="195"/>
      <c r="S247" s="75"/>
      <c r="AI247" s="184" t="s">
        <v>673</v>
      </c>
      <c r="AJ247" s="167" t="s">
        <v>665</v>
      </c>
      <c r="AK247" s="182" t="n">
        <v>0.338194444444444</v>
      </c>
      <c r="AL247" s="182" t="n">
        <f aca="false">AK248-AK247</f>
        <v>0.0090277777777778</v>
      </c>
      <c r="AM247" s="9"/>
      <c r="AN247" s="9"/>
      <c r="AO247" s="9"/>
      <c r="AP247" s="9"/>
      <c r="AQ247" s="9"/>
      <c r="AR247" s="9"/>
      <c r="AS247" s="9"/>
      <c r="AT247" s="9"/>
      <c r="AU247" s="9"/>
      <c r="AV247" s="9"/>
      <c r="AW247" s="182" t="n">
        <f aca="false">AL247</f>
        <v>0.0090277777777778</v>
      </c>
    </row>
    <row r="248" customFormat="false" ht="14.25" hidden="false" customHeight="false" outlineLevel="0" collapsed="false">
      <c r="A248" s="209"/>
      <c r="B248" s="75"/>
      <c r="R248" s="195"/>
      <c r="S248" s="75"/>
      <c r="AI248" s="184"/>
      <c r="AJ248" s="186" t="s">
        <v>666</v>
      </c>
      <c r="AK248" s="187" t="n">
        <v>0.347222222222222</v>
      </c>
      <c r="AL248" s="188"/>
      <c r="AM248" s="188"/>
      <c r="AN248" s="188"/>
      <c r="AO248" s="188"/>
      <c r="AP248" s="188"/>
      <c r="AQ248" s="188"/>
      <c r="AR248" s="188"/>
      <c r="AS248" s="188"/>
      <c r="AT248" s="188"/>
      <c r="AU248" s="188"/>
      <c r="AV248" s="188"/>
      <c r="AW248" s="9"/>
    </row>
    <row r="249" customFormat="false" ht="14.25" hidden="false" customHeight="false" outlineLevel="0" collapsed="false">
      <c r="A249" s="210"/>
      <c r="B249" s="75"/>
      <c r="R249" s="220"/>
      <c r="S249" s="75"/>
      <c r="AI249" s="221" t="s">
        <v>698</v>
      </c>
      <c r="AJ249" s="167" t="s">
        <v>697</v>
      </c>
      <c r="AK249" s="211" t="n">
        <f aca="false">AW245</f>
        <v>0.0090277777777778</v>
      </c>
      <c r="AL249" s="9"/>
      <c r="AM249" s="9"/>
      <c r="AN249" s="9"/>
      <c r="AO249" s="9"/>
      <c r="AP249" s="9"/>
      <c r="AQ249" s="9"/>
      <c r="AR249" s="9"/>
      <c r="AS249" s="9"/>
      <c r="AT249" s="9"/>
      <c r="AU249" s="9"/>
      <c r="AV249" s="9"/>
      <c r="AW249" s="211" t="n">
        <f aca="false">AK249</f>
        <v>0.0090277777777778</v>
      </c>
    </row>
    <row r="250" customFormat="false" ht="14.25" hidden="false" customHeight="false" outlineLevel="0" collapsed="false">
      <c r="A250" s="210"/>
      <c r="B250" s="75"/>
    </row>
    <row r="251" customFormat="false" ht="14.25" hidden="false" customHeight="false" outlineLevel="0" collapsed="false">
      <c r="A251" s="210"/>
      <c r="B251" s="75"/>
      <c r="R251" s="220"/>
      <c r="S251" s="75"/>
      <c r="AI251" s="196" t="s">
        <v>699</v>
      </c>
      <c r="AJ251" s="75"/>
      <c r="AK251" s="177"/>
    </row>
    <row r="252" customFormat="false" ht="14.25" hidden="false" customHeight="false" outlineLevel="0" collapsed="false">
      <c r="A252" s="210"/>
      <c r="B252" s="75"/>
      <c r="R252" s="220"/>
      <c r="S252" s="75"/>
      <c r="AI252" s="195" t="s">
        <v>664</v>
      </c>
      <c r="AJ252" s="205" t="n">
        <v>0</v>
      </c>
      <c r="AK252" s="177"/>
      <c r="AL252" s="200" t="s">
        <v>701</v>
      </c>
      <c r="AM252" s="200"/>
      <c r="AN252" s="200"/>
      <c r="AO252" s="200"/>
      <c r="AP252" s="200"/>
      <c r="AQ252" s="200"/>
    </row>
    <row r="253" customFormat="false" ht="14.25" hidden="false" customHeight="false" outlineLevel="0" collapsed="false">
      <c r="A253" s="210"/>
      <c r="B253" s="75"/>
      <c r="R253" s="220"/>
      <c r="S253" s="75"/>
      <c r="AI253" s="195" t="s">
        <v>667</v>
      </c>
      <c r="AJ253" s="205" t="n">
        <f aca="false">AW195</f>
        <v>0.00416666666666671</v>
      </c>
      <c r="AK253" s="177"/>
    </row>
    <row r="254" customFormat="false" ht="14.25" hidden="false" customHeight="false" outlineLevel="0" collapsed="false">
      <c r="A254" s="210"/>
      <c r="B254" s="75"/>
      <c r="R254" s="220"/>
      <c r="S254" s="75"/>
      <c r="AI254" s="195" t="s">
        <v>668</v>
      </c>
      <c r="AJ254" s="205" t="n">
        <f aca="false">AW197</f>
        <v>0.00208333333333333</v>
      </c>
      <c r="AK254" s="177"/>
      <c r="AL254" s="1" t="s">
        <v>704</v>
      </c>
      <c r="AS254" s="177" t="n">
        <f aca="false">AY197</f>
        <v>0.540277777777778</v>
      </c>
    </row>
    <row r="255" customFormat="false" ht="14.25" hidden="false" customHeight="false" outlineLevel="0" collapsed="false">
      <c r="A255" s="210"/>
      <c r="B255" s="75"/>
      <c r="R255" s="220"/>
      <c r="S255" s="75"/>
      <c r="AI255" s="195" t="s">
        <v>669</v>
      </c>
      <c r="AJ255" s="205" t="n">
        <f aca="false">AW199</f>
        <v>0.00624999999999998</v>
      </c>
      <c r="AK255" s="177"/>
      <c r="AL255" s="1" t="s">
        <v>705</v>
      </c>
      <c r="AS255" s="176" t="n">
        <f aca="false">AJ271</f>
        <v>0.026388888888889</v>
      </c>
    </row>
    <row r="256" customFormat="false" ht="14.25" hidden="false" customHeight="false" outlineLevel="0" collapsed="false">
      <c r="A256" s="210"/>
      <c r="B256" s="75"/>
      <c r="R256" s="220"/>
      <c r="S256" s="75"/>
      <c r="AI256" s="195" t="s">
        <v>670</v>
      </c>
      <c r="AJ256" s="205" t="n">
        <f aca="false">AW201</f>
        <v>0.00555555555555565</v>
      </c>
      <c r="AK256" s="177"/>
      <c r="AL256" s="1" t="s">
        <v>706</v>
      </c>
      <c r="AS256" s="176" t="n">
        <v>0</v>
      </c>
    </row>
    <row r="257" customFormat="false" ht="14.25" hidden="false" customHeight="false" outlineLevel="0" collapsed="false">
      <c r="A257" s="210"/>
      <c r="B257" s="75"/>
      <c r="R257" s="220"/>
      <c r="S257" s="75"/>
      <c r="AI257" s="195" t="s">
        <v>707</v>
      </c>
      <c r="AJ257" s="205" t="n">
        <f aca="false">AW203</f>
        <v>0.0138888888888888</v>
      </c>
      <c r="AK257" s="177"/>
      <c r="AL257" s="1" t="s">
        <v>708</v>
      </c>
      <c r="AS257" s="177" t="n">
        <f aca="false">AJ273</f>
        <v>0.0090277777777778</v>
      </c>
    </row>
    <row r="258" customFormat="false" ht="14.25" hidden="false" customHeight="false" outlineLevel="0" collapsed="false">
      <c r="A258" s="210"/>
      <c r="B258" s="75"/>
      <c r="R258" s="220"/>
      <c r="S258" s="75"/>
      <c r="AI258" s="207" t="s">
        <v>722</v>
      </c>
      <c r="AJ258" s="75"/>
      <c r="AK258" s="177"/>
    </row>
    <row r="259" customFormat="false" ht="14.25" hidden="false" customHeight="false" outlineLevel="0" collapsed="false">
      <c r="A259" s="210"/>
      <c r="B259" s="75"/>
      <c r="R259" s="220"/>
      <c r="S259" s="75"/>
      <c r="AI259" s="195" t="s">
        <v>684</v>
      </c>
      <c r="AJ259" s="205" t="n">
        <f aca="false">AW214</f>
        <v>0.0416666666666666</v>
      </c>
      <c r="AK259" s="177"/>
      <c r="AL259" s="1" t="s">
        <v>710</v>
      </c>
      <c r="AS259" s="176" t="n">
        <f aca="false">AJ272</f>
        <v>0.0090277777777778</v>
      </c>
    </row>
    <row r="260" customFormat="false" ht="14.25" hidden="false" customHeight="false" outlineLevel="0" collapsed="false">
      <c r="A260" s="210"/>
      <c r="B260" s="75"/>
      <c r="R260" s="220"/>
      <c r="S260" s="75"/>
      <c r="AI260" s="195" t="s">
        <v>687</v>
      </c>
      <c r="AJ260" s="205" t="n">
        <v>0</v>
      </c>
      <c r="AK260" s="177"/>
    </row>
    <row r="261" customFormat="false" ht="14.25" hidden="false" customHeight="false" outlineLevel="0" collapsed="false">
      <c r="A261" s="210"/>
      <c r="B261" s="75"/>
      <c r="R261" s="220"/>
      <c r="S261" s="75"/>
      <c r="AI261" s="195" t="s">
        <v>723</v>
      </c>
      <c r="AJ261" s="205" t="n">
        <f aca="false">AW218</f>
        <v>0.0555555555555555</v>
      </c>
      <c r="AK261" s="177"/>
      <c r="AL261" s="1" t="s">
        <v>713</v>
      </c>
      <c r="AT261" s="176" t="n">
        <v>0</v>
      </c>
    </row>
    <row r="262" customFormat="false" ht="14.25" hidden="false" customHeight="false" outlineLevel="0" collapsed="false">
      <c r="A262" s="210"/>
      <c r="B262" s="75"/>
      <c r="R262" s="220"/>
      <c r="S262" s="75"/>
      <c r="AI262" s="195" t="s">
        <v>725</v>
      </c>
      <c r="AJ262" s="205" t="n">
        <f aca="false">AW220</f>
        <v>0.0347222222222222</v>
      </c>
      <c r="AK262" s="177"/>
    </row>
    <row r="263" customFormat="false" ht="14.25" hidden="false" customHeight="false" outlineLevel="0" collapsed="false">
      <c r="A263" s="210"/>
      <c r="B263" s="75"/>
      <c r="R263" s="220"/>
      <c r="S263" s="75"/>
      <c r="AI263" s="195" t="s">
        <v>748</v>
      </c>
      <c r="AJ263" s="205" t="n">
        <f aca="false">AW222</f>
        <v>0.00416666666666665</v>
      </c>
      <c r="AK263" s="177"/>
      <c r="AL263" s="1" t="s">
        <v>715</v>
      </c>
      <c r="AR263" s="177" t="n">
        <f aca="false">AS254-AS257</f>
        <v>0.53125</v>
      </c>
    </row>
    <row r="264" customFormat="false" ht="14.25" hidden="false" customHeight="false" outlineLevel="0" collapsed="false">
      <c r="A264" s="210"/>
      <c r="B264" s="75"/>
      <c r="R264" s="220"/>
      <c r="S264" s="75"/>
      <c r="AI264" s="195" t="s">
        <v>694</v>
      </c>
      <c r="AJ264" s="205" t="n">
        <f aca="false">AW224</f>
        <v>0.0104166666666667</v>
      </c>
      <c r="AK264" s="177"/>
      <c r="AL264" s="1" t="s">
        <v>716</v>
      </c>
      <c r="AR264" s="177" t="n">
        <f aca="false">AS257</f>
        <v>0.0090277777777778</v>
      </c>
    </row>
    <row r="265" customFormat="false" ht="14.25" hidden="false" customHeight="false" outlineLevel="0" collapsed="false">
      <c r="A265" s="210"/>
      <c r="B265" s="75"/>
      <c r="R265" s="220"/>
      <c r="S265" s="75"/>
      <c r="AI265" s="207" t="s">
        <v>709</v>
      </c>
      <c r="AJ265" s="75"/>
      <c r="AK265" s="177"/>
      <c r="AL265" s="1" t="s">
        <v>718</v>
      </c>
      <c r="AR265" s="177" t="n">
        <f aca="false">AS254-AS255-AS257-AS259</f>
        <v>0.495833333333333</v>
      </c>
    </row>
    <row r="266" customFormat="false" ht="14.25" hidden="false" customHeight="false" outlineLevel="0" collapsed="false">
      <c r="A266" s="210"/>
      <c r="B266" s="75"/>
      <c r="R266" s="220"/>
      <c r="S266" s="75"/>
      <c r="AI266" s="195" t="s">
        <v>683</v>
      </c>
      <c r="AJ266" s="205" t="n">
        <v>0</v>
      </c>
      <c r="AK266" s="177"/>
    </row>
    <row r="267" customFormat="false" ht="14.25" hidden="false" customHeight="false" outlineLevel="0" collapsed="false">
      <c r="A267" s="210"/>
      <c r="B267" s="75"/>
      <c r="R267" s="220"/>
      <c r="S267" s="75"/>
      <c r="AI267" s="195" t="s">
        <v>712</v>
      </c>
      <c r="AJ267" s="205" t="n">
        <f aca="false">AW237</f>
        <v>0.00694444444444442</v>
      </c>
      <c r="AK267" s="177"/>
    </row>
    <row r="268" customFormat="false" ht="14.25" hidden="false" customHeight="false" outlineLevel="0" collapsed="false">
      <c r="A268" s="210"/>
      <c r="B268" s="75"/>
      <c r="R268" s="220"/>
      <c r="S268" s="75"/>
      <c r="AI268" s="195" t="s">
        <v>668</v>
      </c>
      <c r="AJ268" s="205" t="n">
        <f aca="false">AW239</f>
        <v>0.0125</v>
      </c>
      <c r="AK268" s="177"/>
    </row>
    <row r="269" customFormat="false" ht="14.25" hidden="false" customHeight="false" outlineLevel="0" collapsed="false">
      <c r="A269" s="210"/>
      <c r="B269" s="75"/>
      <c r="R269" s="220"/>
      <c r="S269" s="75"/>
      <c r="AI269" s="195" t="s">
        <v>689</v>
      </c>
      <c r="AJ269" s="205" t="n">
        <f aca="false">AW241</f>
        <v>0.0784722222222222</v>
      </c>
      <c r="AK269" s="177"/>
    </row>
    <row r="270" customFormat="false" ht="14.25" hidden="false" customHeight="false" outlineLevel="0" collapsed="false">
      <c r="A270" s="210"/>
      <c r="B270" s="75"/>
      <c r="R270" s="220"/>
      <c r="S270" s="75"/>
      <c r="AI270" s="195" t="s">
        <v>691</v>
      </c>
      <c r="AJ270" s="205" t="n">
        <f aca="false">AW243</f>
        <v>0.00486111111111115</v>
      </c>
      <c r="AK270" s="177"/>
    </row>
    <row r="271" customFormat="false" ht="14.25" hidden="false" customHeight="false" outlineLevel="0" collapsed="false">
      <c r="A271" s="210"/>
      <c r="B271" s="75"/>
      <c r="R271" s="220"/>
      <c r="S271" s="75"/>
      <c r="AI271" s="195" t="s">
        <v>717</v>
      </c>
      <c r="AJ271" s="205" t="n">
        <f aca="false">AW207+AW228+AW247</f>
        <v>0.026388888888889</v>
      </c>
      <c r="AK271" s="177"/>
    </row>
    <row r="272" customFormat="false" ht="14.25" hidden="false" customHeight="false" outlineLevel="0" collapsed="false">
      <c r="A272" s="210"/>
      <c r="B272" s="75"/>
      <c r="R272" s="220"/>
      <c r="S272" s="75"/>
      <c r="AI272" s="195" t="s">
        <v>720</v>
      </c>
      <c r="AJ272" s="205" t="n">
        <f aca="false">AL245</f>
        <v>0.0090277777777778</v>
      </c>
      <c r="AK272" s="177"/>
    </row>
    <row r="273" customFormat="false" ht="14.25" hidden="false" customHeight="false" outlineLevel="0" collapsed="false">
      <c r="A273" s="210"/>
      <c r="B273" s="75"/>
      <c r="R273" s="220"/>
      <c r="S273" s="75"/>
      <c r="AI273" s="1" t="s">
        <v>721</v>
      </c>
      <c r="AJ273" s="208" t="n">
        <f aca="false">AK249</f>
        <v>0.0090277777777778</v>
      </c>
      <c r="AK273" s="177"/>
    </row>
    <row r="274" customFormat="false" ht="14.25" hidden="false" customHeight="false" outlineLevel="0" collapsed="false">
      <c r="A274" s="210"/>
      <c r="B274" s="75"/>
    </row>
    <row r="275" customFormat="false" ht="14.25" hidden="false" customHeight="false" outlineLevel="0" collapsed="false">
      <c r="A275" s="210"/>
      <c r="B275" s="75"/>
    </row>
    <row r="276" customFormat="false" ht="14.25" hidden="false" customHeight="false" outlineLevel="0" collapsed="false">
      <c r="A276" s="210"/>
      <c r="B276" s="75"/>
    </row>
    <row r="279" customFormat="false" ht="14.25" hidden="false" customHeight="false" outlineLevel="0" collapsed="false">
      <c r="A279" s="167" t="s">
        <v>726</v>
      </c>
      <c r="B279" s="167"/>
      <c r="C279" s="167"/>
      <c r="D279" s="167"/>
      <c r="E279" s="167"/>
      <c r="F279" s="167"/>
      <c r="G279" s="167"/>
      <c r="H279" s="167"/>
      <c r="I279" s="167"/>
      <c r="J279" s="167"/>
      <c r="K279" s="167"/>
      <c r="L279" s="167"/>
      <c r="M279" s="167"/>
      <c r="N279" s="167"/>
      <c r="O279" s="167"/>
      <c r="R279" s="167" t="s">
        <v>726</v>
      </c>
      <c r="S279" s="167"/>
      <c r="T279" s="167"/>
      <c r="U279" s="167"/>
      <c r="V279" s="167"/>
      <c r="W279" s="167"/>
      <c r="X279" s="167"/>
      <c r="Y279" s="167"/>
      <c r="Z279" s="167"/>
      <c r="AA279" s="167"/>
      <c r="AB279" s="167"/>
      <c r="AC279" s="167"/>
      <c r="AD279" s="167"/>
      <c r="AE279" s="167"/>
      <c r="AF279" s="167"/>
      <c r="AI279" s="206"/>
      <c r="AJ279" s="206"/>
      <c r="AK279" s="206"/>
      <c r="AL279" s="206"/>
      <c r="AM279" s="206"/>
      <c r="AN279" s="206"/>
      <c r="AO279" s="206"/>
      <c r="AP279" s="206"/>
      <c r="AQ279" s="206"/>
      <c r="AR279" s="206"/>
      <c r="AS279" s="206"/>
      <c r="AT279" s="206"/>
      <c r="AU279" s="206"/>
      <c r="AV279" s="206"/>
    </row>
    <row r="280" customFormat="false" ht="14.25" hidden="false" customHeight="false" outlineLevel="0" collapsed="false">
      <c r="A280" s="8" t="s">
        <v>640</v>
      </c>
      <c r="B280" s="9" t="s">
        <v>774</v>
      </c>
      <c r="C280" s="169" t="s">
        <v>642</v>
      </c>
      <c r="D280" s="169"/>
      <c r="E280" s="169"/>
      <c r="F280" s="169"/>
      <c r="G280" s="169"/>
      <c r="H280" s="169"/>
      <c r="I280" s="169"/>
      <c r="J280" s="169"/>
      <c r="K280" s="169"/>
      <c r="L280" s="169"/>
      <c r="M280" s="169"/>
      <c r="N280" s="169"/>
      <c r="O280" s="169"/>
      <c r="R280" s="8" t="s">
        <v>640</v>
      </c>
      <c r="S280" s="9" t="s">
        <v>775</v>
      </c>
      <c r="T280" s="169" t="s">
        <v>642</v>
      </c>
      <c r="U280" s="169"/>
      <c r="V280" s="169"/>
      <c r="W280" s="169"/>
      <c r="X280" s="169"/>
      <c r="Y280" s="169"/>
      <c r="Z280" s="169"/>
      <c r="AA280" s="169"/>
      <c r="AB280" s="169"/>
      <c r="AC280" s="169"/>
      <c r="AD280" s="169"/>
      <c r="AE280" s="169"/>
      <c r="AF280" s="169"/>
      <c r="AI280" s="197"/>
      <c r="AK280" s="210"/>
      <c r="AL280" s="210"/>
      <c r="AM280" s="210"/>
      <c r="AN280" s="210"/>
      <c r="AO280" s="210"/>
      <c r="AP280" s="210"/>
      <c r="AQ280" s="210"/>
      <c r="AR280" s="210"/>
      <c r="AS280" s="210"/>
      <c r="AT280" s="210"/>
      <c r="AU280" s="210"/>
      <c r="AV280" s="210"/>
    </row>
    <row r="281" customFormat="false" ht="28.5" hidden="false" customHeight="true" outlineLevel="0" collapsed="false">
      <c r="A281" s="170" t="s">
        <v>776</v>
      </c>
      <c r="B281" s="172" t="s">
        <v>646</v>
      </c>
      <c r="C281" s="169"/>
      <c r="D281" s="169"/>
      <c r="E281" s="169"/>
      <c r="F281" s="169"/>
      <c r="G281" s="169"/>
      <c r="H281" s="169"/>
      <c r="I281" s="169"/>
      <c r="J281" s="169"/>
      <c r="K281" s="169"/>
      <c r="L281" s="169"/>
      <c r="M281" s="169"/>
      <c r="N281" s="169"/>
      <c r="O281" s="169"/>
      <c r="R281" s="170" t="s">
        <v>776</v>
      </c>
      <c r="S281" s="172" t="s">
        <v>646</v>
      </c>
      <c r="T281" s="169"/>
      <c r="U281" s="169"/>
      <c r="V281" s="169"/>
      <c r="W281" s="169"/>
      <c r="X281" s="169"/>
      <c r="Y281" s="169"/>
      <c r="Z281" s="169"/>
      <c r="AA281" s="169"/>
      <c r="AB281" s="169"/>
      <c r="AC281" s="169"/>
      <c r="AD281" s="169"/>
      <c r="AE281" s="169"/>
      <c r="AF281" s="169"/>
      <c r="AI281" s="212"/>
      <c r="AJ281" s="202"/>
      <c r="AK281" s="210"/>
      <c r="AL281" s="210"/>
      <c r="AM281" s="210"/>
      <c r="AN281" s="210"/>
      <c r="AO281" s="210"/>
      <c r="AP281" s="210"/>
      <c r="AQ281" s="210"/>
      <c r="AR281" s="210"/>
      <c r="AS281" s="210"/>
      <c r="AT281" s="210"/>
      <c r="AU281" s="210"/>
      <c r="AV281" s="210"/>
    </row>
    <row r="282" customFormat="false" ht="14.25" hidden="false" customHeight="false" outlineLevel="0" collapsed="false">
      <c r="A282" s="170"/>
      <c r="B282" s="9" t="s">
        <v>777</v>
      </c>
      <c r="C282" s="169"/>
      <c r="D282" s="169"/>
      <c r="E282" s="169"/>
      <c r="F282" s="169"/>
      <c r="G282" s="169"/>
      <c r="H282" s="169"/>
      <c r="I282" s="169"/>
      <c r="J282" s="169"/>
      <c r="K282" s="169"/>
      <c r="L282" s="169"/>
      <c r="M282" s="169"/>
      <c r="N282" s="169"/>
      <c r="O282" s="169"/>
      <c r="R282" s="170"/>
      <c r="S282" s="9" t="s">
        <v>756</v>
      </c>
      <c r="T282" s="169"/>
      <c r="U282" s="169"/>
      <c r="V282" s="169"/>
      <c r="W282" s="169"/>
      <c r="X282" s="169"/>
      <c r="Y282" s="169"/>
      <c r="Z282" s="169"/>
      <c r="AA282" s="169"/>
      <c r="AB282" s="169"/>
      <c r="AC282" s="169"/>
      <c r="AD282" s="169"/>
      <c r="AE282" s="169"/>
      <c r="AF282" s="169"/>
      <c r="AI282" s="212"/>
      <c r="AK282" s="210"/>
      <c r="AL282" s="210"/>
      <c r="AM282" s="210"/>
      <c r="AN282" s="210"/>
      <c r="AO282" s="210"/>
      <c r="AP282" s="210"/>
      <c r="AQ282" s="210"/>
      <c r="AR282" s="210"/>
      <c r="AS282" s="210"/>
      <c r="AT282" s="210"/>
      <c r="AU282" s="210"/>
      <c r="AV282" s="210"/>
    </row>
    <row r="283" customFormat="false" ht="32.25" hidden="false" customHeight="true" outlineLevel="0" collapsed="false">
      <c r="A283" s="223" t="s">
        <v>778</v>
      </c>
      <c r="B283" s="9" t="s">
        <v>779</v>
      </c>
      <c r="C283" s="169"/>
      <c r="D283" s="169"/>
      <c r="E283" s="169"/>
      <c r="F283" s="169"/>
      <c r="G283" s="169"/>
      <c r="H283" s="169"/>
      <c r="I283" s="169"/>
      <c r="J283" s="169"/>
      <c r="K283" s="169"/>
      <c r="L283" s="169"/>
      <c r="M283" s="169"/>
      <c r="N283" s="169"/>
      <c r="O283" s="169"/>
      <c r="R283" s="8" t="s">
        <v>780</v>
      </c>
      <c r="S283" s="9" t="s">
        <v>781</v>
      </c>
      <c r="T283" s="169"/>
      <c r="U283" s="169"/>
      <c r="V283" s="169"/>
      <c r="W283" s="169"/>
      <c r="X283" s="169"/>
      <c r="Y283" s="169"/>
      <c r="Z283" s="169"/>
      <c r="AA283" s="169"/>
      <c r="AB283" s="169"/>
      <c r="AC283" s="169"/>
      <c r="AD283" s="169"/>
      <c r="AE283" s="169"/>
      <c r="AF283" s="169"/>
      <c r="AI283" s="212"/>
      <c r="AK283" s="210"/>
      <c r="AL283" s="210"/>
      <c r="AM283" s="210"/>
      <c r="AN283" s="210"/>
      <c r="AO283" s="210"/>
      <c r="AP283" s="210"/>
      <c r="AQ283" s="210"/>
      <c r="AR283" s="210"/>
      <c r="AS283" s="210"/>
      <c r="AT283" s="210"/>
      <c r="AU283" s="210"/>
      <c r="AV283" s="210"/>
    </row>
    <row r="284" customFormat="false" ht="18.75" hidden="false" customHeight="true" outlineLevel="0" collapsed="false">
      <c r="A284" s="8" t="s">
        <v>736</v>
      </c>
      <c r="B284" s="189" t="s">
        <v>658</v>
      </c>
      <c r="C284" s="169"/>
      <c r="D284" s="169"/>
      <c r="E284" s="169"/>
      <c r="F284" s="169"/>
      <c r="G284" s="169"/>
      <c r="H284" s="169"/>
      <c r="I284" s="169"/>
      <c r="J284" s="169"/>
      <c r="K284" s="169"/>
      <c r="L284" s="169"/>
      <c r="M284" s="169"/>
      <c r="N284" s="169"/>
      <c r="O284" s="169"/>
      <c r="R284" s="213" t="s">
        <v>761</v>
      </c>
      <c r="S284" s="9" t="s">
        <v>658</v>
      </c>
      <c r="T284" s="169"/>
      <c r="U284" s="169"/>
      <c r="V284" s="169"/>
      <c r="W284" s="169"/>
      <c r="X284" s="169"/>
      <c r="Y284" s="169"/>
      <c r="Z284" s="169"/>
      <c r="AA284" s="169"/>
      <c r="AB284" s="169"/>
      <c r="AC284" s="169"/>
      <c r="AD284" s="169"/>
      <c r="AE284" s="169"/>
      <c r="AF284" s="169"/>
      <c r="AI284" s="212"/>
      <c r="AK284" s="210"/>
      <c r="AL284" s="210"/>
      <c r="AM284" s="210"/>
      <c r="AN284" s="210"/>
      <c r="AO284" s="210"/>
      <c r="AP284" s="210"/>
      <c r="AQ284" s="210"/>
      <c r="AR284" s="210"/>
      <c r="AS284" s="210"/>
      <c r="AT284" s="210"/>
      <c r="AU284" s="210"/>
      <c r="AV284" s="210"/>
    </row>
    <row r="285" customFormat="false" ht="14.25" hidden="false" customHeight="true" outlineLevel="0" collapsed="false">
      <c r="A285" s="174" t="s">
        <v>660</v>
      </c>
      <c r="B285" s="175"/>
      <c r="C285" s="167" t="s">
        <v>661</v>
      </c>
      <c r="D285" s="167"/>
      <c r="E285" s="167"/>
      <c r="F285" s="167"/>
      <c r="G285" s="167"/>
      <c r="H285" s="167"/>
      <c r="I285" s="167"/>
      <c r="J285" s="167"/>
      <c r="K285" s="167"/>
      <c r="L285" s="167"/>
      <c r="M285" s="167"/>
      <c r="N285" s="167"/>
      <c r="O285" s="167"/>
      <c r="R285" s="174" t="s">
        <v>660</v>
      </c>
      <c r="S285" s="175"/>
      <c r="T285" s="167" t="s">
        <v>661</v>
      </c>
      <c r="U285" s="167"/>
      <c r="V285" s="167"/>
      <c r="W285" s="167"/>
      <c r="X285" s="167"/>
      <c r="Y285" s="167"/>
      <c r="Z285" s="167"/>
      <c r="AA285" s="167"/>
      <c r="AB285" s="167"/>
      <c r="AC285" s="167"/>
      <c r="AD285" s="167"/>
      <c r="AE285" s="167"/>
      <c r="AF285" s="167"/>
      <c r="AG285" s="176" t="n">
        <v>0.322916666666667</v>
      </c>
      <c r="AH285" s="176" t="n">
        <f aca="false">AG286-AG285</f>
        <v>0.198611111111111</v>
      </c>
      <c r="AI285" s="214"/>
      <c r="AJ285" s="206"/>
      <c r="AK285" s="206"/>
      <c r="AL285" s="206"/>
      <c r="AM285" s="206"/>
      <c r="AN285" s="206"/>
      <c r="AO285" s="206"/>
      <c r="AP285" s="206"/>
      <c r="AQ285" s="206"/>
      <c r="AR285" s="206"/>
      <c r="AS285" s="206"/>
      <c r="AT285" s="206"/>
      <c r="AU285" s="206"/>
      <c r="AV285" s="206"/>
      <c r="AW285" s="75"/>
    </row>
    <row r="286" customFormat="false" ht="14.25" hidden="false" customHeight="false" outlineLevel="0" collapsed="false">
      <c r="A286" s="174"/>
      <c r="B286" s="175"/>
      <c r="C286" s="175" t="n">
        <v>1</v>
      </c>
      <c r="D286" s="175"/>
      <c r="E286" s="175" t="n">
        <v>2</v>
      </c>
      <c r="F286" s="175"/>
      <c r="G286" s="175" t="n">
        <v>3</v>
      </c>
      <c r="H286" s="175"/>
      <c r="I286" s="175" t="n">
        <v>4</v>
      </c>
      <c r="J286" s="175"/>
      <c r="K286" s="175" t="n">
        <v>5</v>
      </c>
      <c r="L286" s="175"/>
      <c r="M286" s="175" t="n">
        <v>6</v>
      </c>
      <c r="N286" s="175"/>
      <c r="O286" s="179" t="s">
        <v>662</v>
      </c>
      <c r="R286" s="174"/>
      <c r="S286" s="175"/>
      <c r="T286" s="175" t="n">
        <v>1</v>
      </c>
      <c r="U286" s="175"/>
      <c r="V286" s="175" t="n">
        <v>2</v>
      </c>
      <c r="W286" s="175"/>
      <c r="X286" s="175" t="n">
        <v>3</v>
      </c>
      <c r="Y286" s="175"/>
      <c r="Z286" s="175" t="n">
        <v>4</v>
      </c>
      <c r="AA286" s="175"/>
      <c r="AB286" s="175" t="n">
        <v>5</v>
      </c>
      <c r="AC286" s="175"/>
      <c r="AD286" s="175" t="n">
        <v>6</v>
      </c>
      <c r="AE286" s="175"/>
      <c r="AF286" s="179" t="s">
        <v>662</v>
      </c>
      <c r="AG286" s="176" t="n">
        <v>0.521527777777778</v>
      </c>
      <c r="AH286" s="177"/>
      <c r="AI286" s="214"/>
      <c r="AJ286" s="206"/>
      <c r="AK286" s="206"/>
      <c r="AL286" s="206"/>
      <c r="AM286" s="206"/>
      <c r="AN286" s="206"/>
      <c r="AO286" s="206"/>
      <c r="AP286" s="206"/>
      <c r="AQ286" s="206"/>
      <c r="AR286" s="206"/>
      <c r="AS286" s="206"/>
      <c r="AT286" s="206"/>
      <c r="AU286" s="206"/>
      <c r="AV286" s="206"/>
      <c r="AW286" s="75"/>
    </row>
    <row r="287" customFormat="false" ht="14.25" hidden="false" customHeight="true" outlineLevel="0" collapsed="false">
      <c r="A287" s="181" t="s">
        <v>664</v>
      </c>
      <c r="B287" s="167" t="s">
        <v>665</v>
      </c>
      <c r="C287" s="182" t="n">
        <v>0.409722222222222</v>
      </c>
      <c r="D287" s="182" t="n">
        <f aca="false">C288-C287</f>
        <v>0.104166666666667</v>
      </c>
      <c r="E287" s="9"/>
      <c r="F287" s="9"/>
      <c r="G287" s="9"/>
      <c r="H287" s="9"/>
      <c r="I287" s="9"/>
      <c r="J287" s="9"/>
      <c r="K287" s="9"/>
      <c r="L287" s="9"/>
      <c r="M287" s="9"/>
      <c r="N287" s="9"/>
      <c r="O287" s="182" t="n">
        <f aca="false">D287</f>
        <v>0.104166666666667</v>
      </c>
      <c r="P287" s="176" t="n">
        <v>0.409722222222222</v>
      </c>
      <c r="Q287" s="177" t="n">
        <f aca="false">P288-P287</f>
        <v>0.333333333333333</v>
      </c>
      <c r="R287" s="181" t="s">
        <v>664</v>
      </c>
      <c r="S287" s="167" t="s">
        <v>665</v>
      </c>
      <c r="T287" s="9"/>
      <c r="U287" s="9"/>
      <c r="V287" s="9"/>
      <c r="W287" s="9"/>
      <c r="X287" s="9"/>
      <c r="Y287" s="9"/>
      <c r="Z287" s="9"/>
      <c r="AA287" s="9"/>
      <c r="AB287" s="9"/>
      <c r="AC287" s="9"/>
      <c r="AD287" s="9"/>
      <c r="AE287" s="9"/>
      <c r="AF287" s="9"/>
      <c r="AI287" s="215"/>
    </row>
    <row r="288" customFormat="false" ht="14.25" hidden="false" customHeight="false" outlineLevel="0" collapsed="false">
      <c r="A288" s="181"/>
      <c r="B288" s="167" t="s">
        <v>666</v>
      </c>
      <c r="C288" s="182" t="n">
        <v>0.513888888888889</v>
      </c>
      <c r="D288" s="9"/>
      <c r="E288" s="9"/>
      <c r="F288" s="9"/>
      <c r="G288" s="9"/>
      <c r="H288" s="9"/>
      <c r="I288" s="9"/>
      <c r="J288" s="9"/>
      <c r="K288" s="9"/>
      <c r="L288" s="9"/>
      <c r="M288" s="9"/>
      <c r="N288" s="9"/>
      <c r="O288" s="9"/>
      <c r="P288" s="176" t="n">
        <v>0.743055555555556</v>
      </c>
      <c r="R288" s="181"/>
      <c r="S288" s="167" t="s">
        <v>666</v>
      </c>
      <c r="T288" s="9"/>
      <c r="U288" s="9"/>
      <c r="V288" s="9"/>
      <c r="W288" s="9"/>
      <c r="X288" s="9"/>
      <c r="Y288" s="9"/>
      <c r="Z288" s="9"/>
      <c r="AA288" s="9"/>
      <c r="AB288" s="9"/>
      <c r="AC288" s="9"/>
      <c r="AD288" s="9"/>
      <c r="AE288" s="9"/>
      <c r="AF288" s="9"/>
      <c r="AH288" s="177" t="n">
        <f aca="false">AH285+AH292</f>
        <v>0.323611111111111</v>
      </c>
      <c r="AI288" s="215"/>
      <c r="AJ288" s="75"/>
    </row>
    <row r="289" customFormat="false" ht="14.25" hidden="false" customHeight="true" outlineLevel="0" collapsed="false">
      <c r="A289" s="181" t="s">
        <v>667</v>
      </c>
      <c r="B289" s="167" t="s">
        <v>665</v>
      </c>
      <c r="C289" s="182" t="n">
        <v>0.514583333333333</v>
      </c>
      <c r="D289" s="182" t="n">
        <f aca="false">C290-C289</f>
        <v>0.00625000000000009</v>
      </c>
      <c r="E289" s="182" t="n">
        <v>0.0833333333333333</v>
      </c>
      <c r="F289" s="182" t="n">
        <f aca="false">E290-E289</f>
        <v>0.00138888888888888</v>
      </c>
      <c r="G289" s="182" t="n">
        <v>0.15625</v>
      </c>
      <c r="H289" s="182" t="n">
        <f aca="false">G290-G289</f>
        <v>0.000694444444444442</v>
      </c>
      <c r="I289" s="9"/>
      <c r="J289" s="9"/>
      <c r="K289" s="9"/>
      <c r="L289" s="9"/>
      <c r="M289" s="9"/>
      <c r="N289" s="9"/>
      <c r="O289" s="182" t="n">
        <f aca="false">SUM(D289,F289,H289)</f>
        <v>0.00833333333333342</v>
      </c>
      <c r="Q289" s="177" t="n">
        <f aca="false">Q287+Q292</f>
        <v>0.563888888888889</v>
      </c>
      <c r="R289" s="181" t="s">
        <v>667</v>
      </c>
      <c r="S289" s="167" t="s">
        <v>665</v>
      </c>
      <c r="T289" s="182" t="n">
        <v>0.322916666666667</v>
      </c>
      <c r="U289" s="182" t="n">
        <f aca="false">T290-T289</f>
        <v>0.00138888888888888</v>
      </c>
      <c r="V289" s="182" t="n">
        <v>0.411805555555556</v>
      </c>
      <c r="W289" s="182" t="n">
        <f aca="false">V290-V289</f>
        <v>0.000694444444444498</v>
      </c>
      <c r="X289" s="182" t="n">
        <v>0.479166666666667</v>
      </c>
      <c r="Y289" s="182" t="n">
        <f aca="false">X290-X289</f>
        <v>0.000694444444444442</v>
      </c>
      <c r="Z289" s="9"/>
      <c r="AA289" s="9"/>
      <c r="AB289" s="9"/>
      <c r="AC289" s="9"/>
      <c r="AD289" s="9"/>
      <c r="AE289" s="9"/>
      <c r="AF289" s="182" t="n">
        <f aca="false">SUM(U289,W289,Y289)</f>
        <v>0.00277777777777782</v>
      </c>
      <c r="AI289" s="215"/>
    </row>
    <row r="290" customFormat="false" ht="14.25" hidden="false" customHeight="false" outlineLevel="0" collapsed="false">
      <c r="A290" s="181"/>
      <c r="B290" s="167" t="s">
        <v>666</v>
      </c>
      <c r="C290" s="182" t="n">
        <v>0.520833333333333</v>
      </c>
      <c r="D290" s="9"/>
      <c r="E290" s="182" t="n">
        <v>0.0847222222222222</v>
      </c>
      <c r="F290" s="9"/>
      <c r="G290" s="182" t="n">
        <v>0.156944444444444</v>
      </c>
      <c r="H290" s="9"/>
      <c r="I290" s="9"/>
      <c r="J290" s="9"/>
      <c r="K290" s="9"/>
      <c r="L290" s="9"/>
      <c r="M290" s="9"/>
      <c r="N290" s="9"/>
      <c r="O290" s="9"/>
      <c r="R290" s="181"/>
      <c r="S290" s="167" t="s">
        <v>666</v>
      </c>
      <c r="T290" s="182" t="n">
        <v>0.324305555555556</v>
      </c>
      <c r="U290" s="9"/>
      <c r="V290" s="182" t="n">
        <v>0.4125</v>
      </c>
      <c r="W290" s="9"/>
      <c r="X290" s="182" t="n">
        <v>0.479861111111111</v>
      </c>
      <c r="Y290" s="9"/>
      <c r="Z290" s="9"/>
      <c r="AA290" s="9"/>
      <c r="AB290" s="9"/>
      <c r="AC290" s="9"/>
      <c r="AD290" s="9"/>
      <c r="AE290" s="9"/>
      <c r="AF290" s="9"/>
      <c r="AG290" s="176"/>
      <c r="AH290" s="177"/>
      <c r="AI290" s="215"/>
      <c r="AJ290" s="75"/>
    </row>
    <row r="291" customFormat="false" ht="14.25" hidden="false" customHeight="true" outlineLevel="0" collapsed="false">
      <c r="A291" s="181" t="s">
        <v>668</v>
      </c>
      <c r="B291" s="167" t="s">
        <v>665</v>
      </c>
      <c r="C291" s="182" t="n">
        <v>0.520833333333333</v>
      </c>
      <c r="D291" s="182" t="n">
        <f aca="false">C292-C291</f>
        <v>0.00208333333333333</v>
      </c>
      <c r="E291" s="9"/>
      <c r="F291" s="9"/>
      <c r="G291" s="9"/>
      <c r="H291" s="9"/>
      <c r="I291" s="9"/>
      <c r="J291" s="9"/>
      <c r="K291" s="9"/>
      <c r="L291" s="9"/>
      <c r="M291" s="9"/>
      <c r="N291" s="9"/>
      <c r="O291" s="182" t="n">
        <f aca="false">D291</f>
        <v>0.00208333333333333</v>
      </c>
      <c r="R291" s="181" t="s">
        <v>668</v>
      </c>
      <c r="S291" s="167" t="s">
        <v>665</v>
      </c>
      <c r="T291" s="182" t="n">
        <v>0.331944444444444</v>
      </c>
      <c r="U291" s="182" t="n">
        <f aca="false">T292-T291</f>
        <v>0.00138888888888888</v>
      </c>
      <c r="V291" s="182" t="n">
        <v>0.380555555555556</v>
      </c>
      <c r="W291" s="182" t="n">
        <f aca="false">V292-V291</f>
        <v>0.00138888888888888</v>
      </c>
      <c r="X291" s="182" t="n">
        <v>0.411111111111111</v>
      </c>
      <c r="Y291" s="182" t="n">
        <f aca="false">X292-X291</f>
        <v>0.000694444444444387</v>
      </c>
      <c r="Z291" s="9"/>
      <c r="AA291" s="9"/>
      <c r="AB291" s="9"/>
      <c r="AC291" s="9"/>
      <c r="AD291" s="9"/>
      <c r="AE291" s="9"/>
      <c r="AF291" s="182" t="n">
        <f aca="false">SUM(U291,W291,Y291)</f>
        <v>0.00347222222222215</v>
      </c>
      <c r="AG291" s="177"/>
      <c r="AI291" s="209"/>
    </row>
    <row r="292" customFormat="false" ht="14.25" hidden="false" customHeight="false" outlineLevel="0" collapsed="false">
      <c r="A292" s="181"/>
      <c r="B292" s="167" t="s">
        <v>666</v>
      </c>
      <c r="C292" s="182" t="n">
        <v>0.522916666666667</v>
      </c>
      <c r="D292" s="9"/>
      <c r="E292" s="9"/>
      <c r="F292" s="9"/>
      <c r="G292" s="9"/>
      <c r="H292" s="9"/>
      <c r="I292" s="9"/>
      <c r="J292" s="9"/>
      <c r="K292" s="9"/>
      <c r="L292" s="9"/>
      <c r="M292" s="9"/>
      <c r="N292" s="9"/>
      <c r="O292" s="9"/>
      <c r="P292" s="176" t="n">
        <v>0.302083333333333</v>
      </c>
      <c r="Q292" s="176" t="n">
        <f aca="false">P293-P292</f>
        <v>0.230555555555556</v>
      </c>
      <c r="R292" s="181"/>
      <c r="S292" s="167" t="s">
        <v>666</v>
      </c>
      <c r="T292" s="182" t="n">
        <v>0.333333333333333</v>
      </c>
      <c r="U292" s="9"/>
      <c r="V292" s="182" t="n">
        <v>0.381944444444444</v>
      </c>
      <c r="W292" s="9"/>
      <c r="X292" s="182" t="n">
        <v>0.411805555555556</v>
      </c>
      <c r="Y292" s="9"/>
      <c r="Z292" s="9"/>
      <c r="AA292" s="9"/>
      <c r="AB292" s="9"/>
      <c r="AC292" s="9"/>
      <c r="AD292" s="9"/>
      <c r="AE292" s="9"/>
      <c r="AF292" s="9"/>
      <c r="AG292" s="176" t="n">
        <v>0.333333333333333</v>
      </c>
      <c r="AH292" s="176" t="n">
        <f aca="false">AG293-AG292</f>
        <v>0.125</v>
      </c>
      <c r="AI292" s="209"/>
      <c r="AJ292" s="75"/>
    </row>
    <row r="293" customFormat="false" ht="14.25" hidden="false" customHeight="true" outlineLevel="0" collapsed="false">
      <c r="A293" s="181" t="s">
        <v>669</v>
      </c>
      <c r="B293" s="167" t="s">
        <v>665</v>
      </c>
      <c r="C293" s="182" t="n">
        <v>0.524305555555556</v>
      </c>
      <c r="D293" s="182" t="n">
        <f aca="false">C294-C293</f>
        <v>0.000694444444444442</v>
      </c>
      <c r="E293" s="9"/>
      <c r="F293" s="9"/>
      <c r="G293" s="9"/>
      <c r="H293" s="9"/>
      <c r="I293" s="9"/>
      <c r="J293" s="9"/>
      <c r="K293" s="9"/>
      <c r="L293" s="9"/>
      <c r="M293" s="9"/>
      <c r="N293" s="9"/>
      <c r="O293" s="182" t="n">
        <f aca="false">D293</f>
        <v>0.000694444444444442</v>
      </c>
      <c r="P293" s="176" t="n">
        <v>0.532638888888889</v>
      </c>
      <c r="Q293" s="177"/>
      <c r="R293" s="181" t="s">
        <v>669</v>
      </c>
      <c r="S293" s="167" t="s">
        <v>665</v>
      </c>
      <c r="T293" s="182" t="n">
        <v>0.334722222222222</v>
      </c>
      <c r="U293" s="182" t="n">
        <f aca="false">T294-T293</f>
        <v>0.00138888888888888</v>
      </c>
      <c r="V293" s="182" t="n">
        <v>0.381944444444444</v>
      </c>
      <c r="W293" s="182" t="n">
        <f aca="false">V294-V293</f>
        <v>0.00208333333333338</v>
      </c>
      <c r="X293" s="182" t="n">
        <v>0.411805555555556</v>
      </c>
      <c r="Y293" s="182" t="n">
        <f aca="false">X294-X293</f>
        <v>0.00277777777777777</v>
      </c>
      <c r="Z293" s="9"/>
      <c r="AA293" s="9"/>
      <c r="AB293" s="9"/>
      <c r="AC293" s="9"/>
      <c r="AD293" s="9"/>
      <c r="AE293" s="9"/>
      <c r="AF293" s="182" t="n">
        <f aca="false">SUM(U293,W293,Y293)</f>
        <v>0.00625000000000003</v>
      </c>
      <c r="AG293" s="176" t="n">
        <v>0.458333333333333</v>
      </c>
      <c r="AH293" s="176"/>
      <c r="AI293" s="209"/>
      <c r="AJ293" s="75"/>
    </row>
    <row r="294" customFormat="false" ht="14.25" hidden="false" customHeight="false" outlineLevel="0" collapsed="false">
      <c r="A294" s="181"/>
      <c r="B294" s="167" t="s">
        <v>666</v>
      </c>
      <c r="C294" s="182" t="n">
        <v>0.525</v>
      </c>
      <c r="D294" s="9"/>
      <c r="E294" s="9"/>
      <c r="F294" s="9"/>
      <c r="G294" s="9"/>
      <c r="H294" s="9"/>
      <c r="I294" s="9"/>
      <c r="J294" s="9"/>
      <c r="K294" s="9"/>
      <c r="L294" s="9"/>
      <c r="M294" s="9"/>
      <c r="N294" s="9"/>
      <c r="O294" s="9"/>
      <c r="P294" s="177"/>
      <c r="R294" s="181"/>
      <c r="S294" s="167" t="s">
        <v>666</v>
      </c>
      <c r="T294" s="182" t="n">
        <v>0.336111111111111</v>
      </c>
      <c r="U294" s="9"/>
      <c r="V294" s="182" t="n">
        <v>0.384027777777778</v>
      </c>
      <c r="W294" s="9"/>
      <c r="X294" s="182" t="n">
        <v>0.414583333333333</v>
      </c>
      <c r="Y294" s="9"/>
      <c r="Z294" s="9"/>
      <c r="AA294" s="9"/>
      <c r="AB294" s="9"/>
      <c r="AC294" s="9"/>
      <c r="AD294" s="9"/>
      <c r="AE294" s="9"/>
      <c r="AF294" s="9"/>
      <c r="AG294" s="176"/>
      <c r="AI294" s="209"/>
    </row>
    <row r="295" customFormat="false" ht="14.25" hidden="false" customHeight="true" outlineLevel="0" collapsed="false">
      <c r="A295" s="181" t="s">
        <v>670</v>
      </c>
      <c r="B295" s="167" t="s">
        <v>665</v>
      </c>
      <c r="C295" s="182" t="n">
        <v>0.0625</v>
      </c>
      <c r="D295" s="182" t="n">
        <f aca="false">C296-C295</f>
        <v>0.000694444444444442</v>
      </c>
      <c r="E295" s="182" t="n">
        <v>0.09375</v>
      </c>
      <c r="F295" s="182" t="n">
        <f aca="false">E296-E295</f>
        <v>0.000694444444444442</v>
      </c>
      <c r="G295" s="182" t="n">
        <v>0.166666666666667</v>
      </c>
      <c r="H295" s="182" t="n">
        <f aca="false">G296-G295</f>
        <v>0.000694444444444442</v>
      </c>
      <c r="I295" s="182" t="n">
        <v>0.229166666666667</v>
      </c>
      <c r="J295" s="182" t="n">
        <f aca="false">I296-I295</f>
        <v>0.00138888888888888</v>
      </c>
      <c r="K295" s="9"/>
      <c r="L295" s="9"/>
      <c r="M295" s="9"/>
      <c r="N295" s="9"/>
      <c r="O295" s="182" t="n">
        <f aca="false">SUM(D295,F295,H295,J295)</f>
        <v>0.00347222222222221</v>
      </c>
      <c r="R295" s="181" t="s">
        <v>670</v>
      </c>
      <c r="S295" s="167" t="s">
        <v>665</v>
      </c>
      <c r="T295" s="182" t="n">
        <v>0.336111111111111</v>
      </c>
      <c r="U295" s="182" t="n">
        <f aca="false">T296-T295</f>
        <v>0.000694444444444498</v>
      </c>
      <c r="V295" s="182" t="n">
        <v>0.356944444444444</v>
      </c>
      <c r="W295" s="182" t="n">
        <f aca="false">V296-V295</f>
        <v>0.000694444444444442</v>
      </c>
      <c r="X295" s="182" t="n">
        <v>0.384722222222222</v>
      </c>
      <c r="Y295" s="182" t="n">
        <f aca="false">X296-X295</f>
        <v>0.000694444444444498</v>
      </c>
      <c r="Z295" s="182" t="n">
        <v>0.447916666666667</v>
      </c>
      <c r="AA295" s="182" t="n">
        <f aca="false">Z296-Z295</f>
        <v>0.000694444444444442</v>
      </c>
      <c r="AB295" s="182" t="n">
        <v>0.472222222222222</v>
      </c>
      <c r="AC295" s="182" t="n">
        <f aca="false">AB296-AB295</f>
        <v>0.00138888888888888</v>
      </c>
      <c r="AD295" s="182" t="n">
        <v>0.520833333333333</v>
      </c>
      <c r="AE295" s="182" t="n">
        <f aca="false">AD296-AD295</f>
        <v>0.000694444444444442</v>
      </c>
      <c r="AF295" s="182" t="n">
        <f aca="false">SUM(U295,W295,Y295,AA295,AC295,AE295)</f>
        <v>0.00486111111111121</v>
      </c>
      <c r="AI295" s="215"/>
    </row>
    <row r="296" customFormat="false" ht="14.25" hidden="false" customHeight="false" outlineLevel="0" collapsed="false">
      <c r="A296" s="181"/>
      <c r="B296" s="167" t="s">
        <v>666</v>
      </c>
      <c r="C296" s="182" t="n">
        <v>0.0631944444444444</v>
      </c>
      <c r="D296" s="9"/>
      <c r="E296" s="182" t="n">
        <v>0.0944444444444444</v>
      </c>
      <c r="F296" s="9"/>
      <c r="G296" s="182" t="n">
        <v>0.167361111111111</v>
      </c>
      <c r="H296" s="9"/>
      <c r="I296" s="182" t="n">
        <v>0.230555555555556</v>
      </c>
      <c r="J296" s="9"/>
      <c r="K296" s="9"/>
      <c r="L296" s="9"/>
      <c r="M296" s="9"/>
      <c r="N296" s="9"/>
      <c r="O296" s="9"/>
      <c r="R296" s="181"/>
      <c r="S296" s="167" t="s">
        <v>666</v>
      </c>
      <c r="T296" s="182" t="n">
        <v>0.336805555555556</v>
      </c>
      <c r="U296" s="9"/>
      <c r="V296" s="182" t="n">
        <v>0.357638888888889</v>
      </c>
      <c r="W296" s="9"/>
      <c r="X296" s="182" t="n">
        <v>0.385416666666667</v>
      </c>
      <c r="Y296" s="9"/>
      <c r="Z296" s="182" t="n">
        <v>0.448611111111111</v>
      </c>
      <c r="AA296" s="9"/>
      <c r="AB296" s="182" t="n">
        <v>0.473611111111111</v>
      </c>
      <c r="AC296" s="9"/>
      <c r="AD296" s="182" t="n">
        <v>0.521527777777778</v>
      </c>
      <c r="AE296" s="9"/>
      <c r="AF296" s="9"/>
      <c r="AI296" s="215"/>
    </row>
    <row r="297" customFormat="false" ht="14.25" hidden="false" customHeight="true" outlineLevel="0" collapsed="false">
      <c r="A297" s="181" t="s">
        <v>671</v>
      </c>
      <c r="B297" s="167" t="s">
        <v>665</v>
      </c>
      <c r="C297" s="182" t="n">
        <v>0.0972222222222222</v>
      </c>
      <c r="D297" s="182" t="n">
        <f aca="false">C298-C297</f>
        <v>0.00277777777777777</v>
      </c>
      <c r="E297" s="182" t="n">
        <v>0.177083333333333</v>
      </c>
      <c r="F297" s="182" t="n">
        <f aca="false">E298-E297</f>
        <v>0.00347222222222221</v>
      </c>
      <c r="G297" s="182" t="n">
        <v>0.239583333333333</v>
      </c>
      <c r="H297" s="182" t="n">
        <f aca="false">G298-G297</f>
        <v>0.00347222222222221</v>
      </c>
      <c r="I297" s="9"/>
      <c r="J297" s="9"/>
      <c r="K297" s="9"/>
      <c r="L297" s="9"/>
      <c r="M297" s="9"/>
      <c r="N297" s="9"/>
      <c r="O297" s="182" t="n">
        <f aca="false">SUM(D297,F297,H297)</f>
        <v>0.00972222222222219</v>
      </c>
      <c r="P297" s="176"/>
      <c r="Q297" s="176"/>
      <c r="R297" s="181" t="s">
        <v>671</v>
      </c>
      <c r="S297" s="167" t="s">
        <v>665</v>
      </c>
      <c r="T297" s="182" t="n">
        <v>0.35625</v>
      </c>
      <c r="U297" s="182" t="n">
        <f aca="false">T298-T297</f>
        <v>0.000694444444444442</v>
      </c>
      <c r="V297" s="182" t="n">
        <v>0.452083333333333</v>
      </c>
      <c r="W297" s="182" t="n">
        <f aca="false">V298-V297</f>
        <v>0.00138888888888888</v>
      </c>
      <c r="X297" s="182" t="n">
        <v>0.53125</v>
      </c>
      <c r="Y297" s="182" t="n">
        <f aca="false">X298-X297</f>
        <v>0.00347222222222221</v>
      </c>
      <c r="Z297" s="9"/>
      <c r="AA297" s="9"/>
      <c r="AB297" s="9"/>
      <c r="AC297" s="9"/>
      <c r="AD297" s="9"/>
      <c r="AE297" s="9"/>
      <c r="AF297" s="182" t="n">
        <f aca="false">SUM(U297,W297,Y297)</f>
        <v>0.00555555555555554</v>
      </c>
      <c r="AH297" s="177"/>
      <c r="AI297" s="209"/>
    </row>
    <row r="298" customFormat="false" ht="14.25" hidden="false" customHeight="false" outlineLevel="0" collapsed="false">
      <c r="A298" s="181"/>
      <c r="B298" s="167" t="s">
        <v>666</v>
      </c>
      <c r="C298" s="182" t="n">
        <v>0.1</v>
      </c>
      <c r="D298" s="9"/>
      <c r="E298" s="182" t="n">
        <v>0.180555555555556</v>
      </c>
      <c r="F298" s="9"/>
      <c r="G298" s="182" t="n">
        <v>0.243055555555556</v>
      </c>
      <c r="H298" s="9"/>
      <c r="I298" s="9"/>
      <c r="J298" s="9"/>
      <c r="K298" s="9"/>
      <c r="L298" s="9"/>
      <c r="M298" s="9"/>
      <c r="N298" s="9"/>
      <c r="O298" s="9"/>
      <c r="P298" s="176"/>
      <c r="R298" s="181"/>
      <c r="S298" s="167" t="s">
        <v>666</v>
      </c>
      <c r="T298" s="182" t="n">
        <v>0.356944444444444</v>
      </c>
      <c r="U298" s="9"/>
      <c r="V298" s="182" t="n">
        <v>0.453472222222222</v>
      </c>
      <c r="W298" s="9"/>
      <c r="X298" s="182" t="n">
        <v>0.534722222222222</v>
      </c>
      <c r="Y298" s="9"/>
      <c r="Z298" s="9"/>
      <c r="AA298" s="9"/>
      <c r="AB298" s="9"/>
      <c r="AC298" s="9"/>
      <c r="AD298" s="9"/>
      <c r="AE298" s="9"/>
      <c r="AF298" s="9"/>
      <c r="AI298" s="209"/>
    </row>
    <row r="299" customFormat="false" ht="14.25" hidden="false" customHeight="true" outlineLevel="0" collapsed="false">
      <c r="A299" s="181" t="s">
        <v>672</v>
      </c>
      <c r="B299" s="167" t="s">
        <v>665</v>
      </c>
      <c r="C299" s="9"/>
      <c r="D299" s="9"/>
      <c r="E299" s="9"/>
      <c r="F299" s="9"/>
      <c r="G299" s="9"/>
      <c r="H299" s="9"/>
      <c r="I299" s="9"/>
      <c r="J299" s="9"/>
      <c r="K299" s="9"/>
      <c r="L299" s="9"/>
      <c r="M299" s="9"/>
      <c r="N299" s="9"/>
      <c r="O299" s="9"/>
      <c r="R299" s="181" t="s">
        <v>672</v>
      </c>
      <c r="S299" s="167" t="s">
        <v>665</v>
      </c>
      <c r="T299" s="182" t="n">
        <v>0.33125</v>
      </c>
      <c r="U299" s="224" t="n">
        <f aca="false">T300-T299</f>
        <v>0.00347222222222221</v>
      </c>
      <c r="V299" s="182" t="n">
        <v>0.379861111111111</v>
      </c>
      <c r="W299" s="185" t="n">
        <f aca="false">V300-V299</f>
        <v>0.00208333333333327</v>
      </c>
      <c r="X299" s="182" t="n">
        <v>0.411111111111111</v>
      </c>
      <c r="Y299" s="185" t="n">
        <f aca="false">X300-X299</f>
        <v>0.000694444444444387</v>
      </c>
      <c r="Z299" s="9"/>
      <c r="AA299" s="9"/>
      <c r="AB299" s="9"/>
      <c r="AC299" s="9"/>
      <c r="AD299" s="9"/>
      <c r="AE299" s="9"/>
      <c r="AF299" s="182" t="n">
        <f aca="false">SUM(U299,W299,Y299)</f>
        <v>0.00624999999999987</v>
      </c>
      <c r="AI299" s="215"/>
    </row>
    <row r="300" customFormat="false" ht="14.25" hidden="false" customHeight="false" outlineLevel="0" collapsed="false">
      <c r="A300" s="181"/>
      <c r="B300" s="167" t="s">
        <v>666</v>
      </c>
      <c r="C300" s="9"/>
      <c r="D300" s="9"/>
      <c r="E300" s="9"/>
      <c r="F300" s="9"/>
      <c r="G300" s="9"/>
      <c r="H300" s="9"/>
      <c r="I300" s="9"/>
      <c r="J300" s="9"/>
      <c r="K300" s="9"/>
      <c r="L300" s="9"/>
      <c r="M300" s="9"/>
      <c r="N300" s="9"/>
      <c r="O300" s="9"/>
      <c r="Q300" s="177"/>
      <c r="R300" s="181"/>
      <c r="S300" s="167" t="s">
        <v>666</v>
      </c>
      <c r="T300" s="182" t="n">
        <v>0.334722222222222</v>
      </c>
      <c r="U300" s="9"/>
      <c r="V300" s="182" t="n">
        <v>0.381944444444444</v>
      </c>
      <c r="W300" s="9"/>
      <c r="X300" s="182" t="n">
        <v>0.411805555555556</v>
      </c>
      <c r="Y300" s="9"/>
      <c r="Z300" s="9"/>
      <c r="AA300" s="9"/>
      <c r="AB300" s="9"/>
      <c r="AC300" s="9"/>
      <c r="AD300" s="9"/>
      <c r="AE300" s="9"/>
      <c r="AF300" s="9"/>
      <c r="AI300" s="215"/>
    </row>
    <row r="301" customFormat="false" ht="14.25" hidden="false" customHeight="true" outlineLevel="0" collapsed="false">
      <c r="A301" s="181" t="s">
        <v>673</v>
      </c>
      <c r="B301" s="167" t="s">
        <v>665</v>
      </c>
      <c r="C301" s="182" t="n">
        <v>0.0416666666666667</v>
      </c>
      <c r="D301" s="182" t="n">
        <f aca="false">C302-C301</f>
        <v>0.0138888888888889</v>
      </c>
      <c r="E301" s="9"/>
      <c r="F301" s="9"/>
      <c r="G301" s="9"/>
      <c r="H301" s="9"/>
      <c r="I301" s="9"/>
      <c r="J301" s="9"/>
      <c r="K301" s="9"/>
      <c r="L301" s="9"/>
      <c r="M301" s="9"/>
      <c r="N301" s="9"/>
      <c r="O301" s="182" t="n">
        <f aca="false">D301</f>
        <v>0.0138888888888889</v>
      </c>
      <c r="R301" s="181" t="s">
        <v>673</v>
      </c>
      <c r="S301" s="167" t="s">
        <v>665</v>
      </c>
      <c r="T301" s="182" t="n">
        <v>0.34375</v>
      </c>
      <c r="U301" s="182" t="n">
        <f aca="false">T302-T301</f>
        <v>0.0104166666666667</v>
      </c>
      <c r="V301" s="9"/>
      <c r="W301" s="9"/>
      <c r="X301" s="9"/>
      <c r="Y301" s="9"/>
      <c r="Z301" s="9"/>
      <c r="AA301" s="9"/>
      <c r="AB301" s="9"/>
      <c r="AC301" s="9"/>
      <c r="AD301" s="9"/>
      <c r="AE301" s="9"/>
      <c r="AF301" s="182" t="n">
        <f aca="false">U301</f>
        <v>0.0104166666666667</v>
      </c>
      <c r="AI301" s="215"/>
    </row>
    <row r="302" customFormat="false" ht="14.25" hidden="false" customHeight="false" outlineLevel="0" collapsed="false">
      <c r="A302" s="181"/>
      <c r="B302" s="167" t="s">
        <v>666</v>
      </c>
      <c r="C302" s="182" t="n">
        <v>0.0555555555555556</v>
      </c>
      <c r="D302" s="9"/>
      <c r="E302" s="9"/>
      <c r="F302" s="9"/>
      <c r="G302" s="9"/>
      <c r="H302" s="9"/>
      <c r="I302" s="9"/>
      <c r="J302" s="9"/>
      <c r="K302" s="9"/>
      <c r="L302" s="9"/>
      <c r="M302" s="9"/>
      <c r="N302" s="9"/>
      <c r="O302" s="9"/>
      <c r="R302" s="181"/>
      <c r="S302" s="167" t="s">
        <v>666</v>
      </c>
      <c r="T302" s="182" t="n">
        <v>0.354166666666667</v>
      </c>
      <c r="U302" s="9"/>
      <c r="V302" s="9"/>
      <c r="W302" s="9"/>
      <c r="X302" s="9"/>
      <c r="Y302" s="9"/>
      <c r="Z302" s="9"/>
      <c r="AA302" s="9"/>
      <c r="AB302" s="9"/>
      <c r="AC302" s="9"/>
      <c r="AD302" s="9"/>
      <c r="AE302" s="9"/>
      <c r="AF302" s="9"/>
      <c r="AI302" s="215"/>
    </row>
    <row r="303" customFormat="false" ht="14.25" hidden="false" customHeight="true" outlineLevel="0" collapsed="false">
      <c r="A303" s="170" t="s">
        <v>782</v>
      </c>
      <c r="B303" s="170"/>
      <c r="C303" s="170"/>
      <c r="D303" s="170"/>
      <c r="E303" s="170"/>
      <c r="F303" s="170"/>
      <c r="G303" s="170"/>
      <c r="H303" s="170"/>
      <c r="I303" s="170"/>
      <c r="J303" s="170"/>
      <c r="K303" s="170"/>
      <c r="L303" s="170"/>
      <c r="M303" s="170"/>
      <c r="N303" s="170"/>
      <c r="O303" s="183"/>
      <c r="R303" s="170" t="s">
        <v>783</v>
      </c>
      <c r="S303" s="170"/>
      <c r="T303" s="170"/>
      <c r="U303" s="170"/>
      <c r="V303" s="170"/>
      <c r="W303" s="170"/>
      <c r="X303" s="170"/>
      <c r="Y303" s="170"/>
      <c r="Z303" s="170"/>
      <c r="AA303" s="170"/>
      <c r="AB303" s="170"/>
      <c r="AC303" s="170"/>
      <c r="AD303" s="170"/>
      <c r="AE303" s="170"/>
      <c r="AF303" s="183"/>
      <c r="AI303" s="212"/>
      <c r="AJ303" s="212"/>
      <c r="AK303" s="212"/>
      <c r="AL303" s="212"/>
      <c r="AM303" s="212"/>
      <c r="AN303" s="212"/>
      <c r="AO303" s="212"/>
      <c r="AP303" s="212"/>
      <c r="AQ303" s="212"/>
      <c r="AR303" s="212"/>
      <c r="AS303" s="212"/>
      <c r="AT303" s="212"/>
      <c r="AU303" s="212"/>
      <c r="AV303" s="212"/>
    </row>
    <row r="304" customFormat="false" ht="14.25" hidden="false" customHeight="true" outlineLevel="0" collapsed="false">
      <c r="A304" s="172" t="s">
        <v>784</v>
      </c>
      <c r="B304" s="172"/>
      <c r="C304" s="172"/>
      <c r="D304" s="172"/>
      <c r="E304" s="172"/>
      <c r="F304" s="172"/>
      <c r="G304" s="172"/>
      <c r="H304" s="172"/>
      <c r="I304" s="172"/>
      <c r="J304" s="172"/>
      <c r="K304" s="172"/>
      <c r="L304" s="172"/>
      <c r="M304" s="172"/>
      <c r="N304" s="172"/>
      <c r="O304" s="172"/>
      <c r="R304" s="172" t="s">
        <v>785</v>
      </c>
      <c r="S304" s="172"/>
      <c r="T304" s="172"/>
      <c r="U304" s="172"/>
      <c r="V304" s="172"/>
      <c r="W304" s="172"/>
      <c r="X304" s="172"/>
      <c r="Y304" s="172"/>
      <c r="Z304" s="172"/>
      <c r="AA304" s="172"/>
      <c r="AB304" s="172"/>
      <c r="AC304" s="172"/>
      <c r="AD304" s="172"/>
      <c r="AE304" s="172"/>
      <c r="AF304" s="172"/>
      <c r="AI304" s="217"/>
      <c r="AJ304" s="217"/>
      <c r="AK304" s="217"/>
      <c r="AL304" s="217"/>
      <c r="AM304" s="217"/>
      <c r="AN304" s="217"/>
      <c r="AO304" s="217"/>
      <c r="AP304" s="217"/>
      <c r="AQ304" s="217"/>
      <c r="AR304" s="217"/>
      <c r="AS304" s="217"/>
      <c r="AT304" s="217"/>
      <c r="AU304" s="217"/>
      <c r="AV304" s="217"/>
    </row>
    <row r="305" customFormat="false" ht="14.25" hidden="false" customHeight="true" outlineLevel="0" collapsed="false">
      <c r="A305" s="172" t="s">
        <v>786</v>
      </c>
      <c r="B305" s="172"/>
      <c r="C305" s="172"/>
      <c r="D305" s="172"/>
      <c r="E305" s="172"/>
      <c r="F305" s="172"/>
      <c r="G305" s="172"/>
      <c r="H305" s="172"/>
      <c r="I305" s="172"/>
      <c r="J305" s="172"/>
      <c r="K305" s="172"/>
      <c r="L305" s="172"/>
      <c r="M305" s="172"/>
      <c r="N305" s="172"/>
      <c r="O305" s="172"/>
      <c r="R305" s="172" t="s">
        <v>787</v>
      </c>
      <c r="S305" s="172"/>
      <c r="T305" s="172"/>
      <c r="U305" s="172"/>
      <c r="V305" s="172"/>
      <c r="W305" s="172"/>
      <c r="X305" s="172"/>
      <c r="Y305" s="172"/>
      <c r="Z305" s="172"/>
      <c r="AA305" s="172"/>
      <c r="AB305" s="172"/>
      <c r="AC305" s="172"/>
      <c r="AD305" s="172"/>
      <c r="AE305" s="172"/>
      <c r="AF305" s="172"/>
      <c r="AI305" s="217"/>
      <c r="AJ305" s="217"/>
      <c r="AK305" s="217"/>
      <c r="AL305" s="217"/>
      <c r="AM305" s="217"/>
      <c r="AN305" s="217"/>
      <c r="AO305" s="217"/>
      <c r="AP305" s="217"/>
      <c r="AQ305" s="217"/>
      <c r="AR305" s="217"/>
      <c r="AS305" s="217"/>
      <c r="AT305" s="217"/>
      <c r="AU305" s="217"/>
      <c r="AV305" s="217"/>
    </row>
    <row r="306" customFormat="false" ht="14.25" hidden="false" customHeight="true" outlineLevel="0" collapsed="false">
      <c r="A306" s="174" t="s">
        <v>660</v>
      </c>
      <c r="B306" s="175"/>
      <c r="C306" s="167" t="s">
        <v>661</v>
      </c>
      <c r="D306" s="167"/>
      <c r="E306" s="167"/>
      <c r="F306" s="167"/>
      <c r="G306" s="167"/>
      <c r="H306" s="167"/>
      <c r="I306" s="167"/>
      <c r="J306" s="167"/>
      <c r="K306" s="167"/>
      <c r="L306" s="167"/>
      <c r="M306" s="167"/>
      <c r="N306" s="167"/>
      <c r="O306" s="167"/>
      <c r="R306" s="174" t="s">
        <v>660</v>
      </c>
      <c r="S306" s="175"/>
      <c r="T306" s="167" t="s">
        <v>661</v>
      </c>
      <c r="U306" s="167"/>
      <c r="V306" s="167"/>
      <c r="W306" s="167"/>
      <c r="X306" s="167"/>
      <c r="Y306" s="167"/>
      <c r="Z306" s="167"/>
      <c r="AA306" s="167"/>
      <c r="AB306" s="167"/>
      <c r="AC306" s="167"/>
      <c r="AD306" s="167"/>
      <c r="AE306" s="167"/>
      <c r="AF306" s="167"/>
      <c r="AI306" s="214"/>
      <c r="AJ306" s="206"/>
      <c r="AK306" s="206"/>
      <c r="AL306" s="206"/>
      <c r="AM306" s="206"/>
      <c r="AN306" s="206"/>
      <c r="AO306" s="206"/>
      <c r="AP306" s="206"/>
      <c r="AQ306" s="206"/>
      <c r="AR306" s="206"/>
      <c r="AS306" s="206"/>
      <c r="AT306" s="206"/>
      <c r="AU306" s="206"/>
      <c r="AV306" s="206"/>
    </row>
    <row r="307" customFormat="false" ht="14.25" hidden="false" customHeight="false" outlineLevel="0" collapsed="false">
      <c r="A307" s="174"/>
      <c r="B307" s="175"/>
      <c r="C307" s="175" t="n">
        <v>1</v>
      </c>
      <c r="D307" s="175"/>
      <c r="E307" s="175" t="n">
        <v>2</v>
      </c>
      <c r="F307" s="175"/>
      <c r="G307" s="175" t="n">
        <v>3</v>
      </c>
      <c r="H307" s="175"/>
      <c r="I307" s="175" t="n">
        <v>4</v>
      </c>
      <c r="J307" s="175"/>
      <c r="K307" s="175" t="n">
        <v>5</v>
      </c>
      <c r="L307" s="175"/>
      <c r="M307" s="175" t="n">
        <v>6</v>
      </c>
      <c r="N307" s="175"/>
      <c r="O307" s="167"/>
      <c r="R307" s="174"/>
      <c r="S307" s="175"/>
      <c r="T307" s="175" t="n">
        <v>1</v>
      </c>
      <c r="U307" s="175"/>
      <c r="V307" s="175" t="n">
        <v>2</v>
      </c>
      <c r="W307" s="175"/>
      <c r="X307" s="175" t="n">
        <v>3</v>
      </c>
      <c r="Y307" s="175"/>
      <c r="Z307" s="175" t="n">
        <v>4</v>
      </c>
      <c r="AA307" s="175"/>
      <c r="AB307" s="175" t="n">
        <v>5</v>
      </c>
      <c r="AC307" s="175"/>
      <c r="AD307" s="175" t="n">
        <v>6</v>
      </c>
      <c r="AE307" s="175"/>
      <c r="AF307" s="167"/>
      <c r="AI307" s="214"/>
      <c r="AJ307" s="206"/>
      <c r="AK307" s="206"/>
      <c r="AL307" s="206"/>
      <c r="AM307" s="206"/>
      <c r="AN307" s="206"/>
      <c r="AO307" s="206"/>
      <c r="AP307" s="206"/>
      <c r="AQ307" s="206"/>
      <c r="AR307" s="206"/>
      <c r="AS307" s="206"/>
      <c r="AT307" s="206"/>
      <c r="AU307" s="206"/>
      <c r="AV307" s="206"/>
    </row>
    <row r="308" customFormat="false" ht="14.25" hidden="false" customHeight="true" outlineLevel="0" collapsed="false">
      <c r="A308" s="181" t="s">
        <v>683</v>
      </c>
      <c r="B308" s="167" t="s">
        <v>665</v>
      </c>
      <c r="C308" s="9"/>
      <c r="D308" s="9"/>
      <c r="E308" s="9"/>
      <c r="F308" s="9"/>
      <c r="G308" s="9"/>
      <c r="H308" s="9"/>
      <c r="I308" s="9"/>
      <c r="J308" s="9"/>
      <c r="K308" s="9"/>
      <c r="L308" s="9"/>
      <c r="M308" s="9"/>
      <c r="N308" s="9"/>
      <c r="O308" s="9"/>
      <c r="R308" s="181" t="s">
        <v>683</v>
      </c>
      <c r="S308" s="167" t="s">
        <v>665</v>
      </c>
      <c r="T308" s="9"/>
      <c r="U308" s="9"/>
      <c r="V308" s="9"/>
      <c r="W308" s="9"/>
      <c r="X308" s="9"/>
      <c r="Y308" s="9"/>
      <c r="Z308" s="9"/>
      <c r="AA308" s="9"/>
      <c r="AB308" s="9"/>
      <c r="AC308" s="9"/>
      <c r="AD308" s="9"/>
      <c r="AE308" s="9"/>
      <c r="AF308" s="9"/>
      <c r="AI308" s="215"/>
    </row>
    <row r="309" customFormat="false" ht="14.25" hidden="false" customHeight="false" outlineLevel="0" collapsed="false">
      <c r="A309" s="181"/>
      <c r="B309" s="167" t="s">
        <v>666</v>
      </c>
      <c r="C309" s="9"/>
      <c r="D309" s="9"/>
      <c r="E309" s="9"/>
      <c r="F309" s="9"/>
      <c r="G309" s="9"/>
      <c r="H309" s="9"/>
      <c r="I309" s="9"/>
      <c r="J309" s="9"/>
      <c r="K309" s="9"/>
      <c r="L309" s="9"/>
      <c r="M309" s="9"/>
      <c r="N309" s="9"/>
      <c r="O309" s="9"/>
      <c r="R309" s="181"/>
      <c r="S309" s="167" t="s">
        <v>666</v>
      </c>
      <c r="T309" s="9"/>
      <c r="U309" s="9"/>
      <c r="V309" s="9"/>
      <c r="W309" s="9"/>
      <c r="X309" s="9"/>
      <c r="Y309" s="9"/>
      <c r="Z309" s="9"/>
      <c r="AA309" s="9"/>
      <c r="AB309" s="9"/>
      <c r="AC309" s="9"/>
      <c r="AD309" s="9"/>
      <c r="AE309" s="9"/>
      <c r="AF309" s="9"/>
      <c r="AI309" s="215"/>
    </row>
    <row r="310" customFormat="false" ht="14.25" hidden="false" customHeight="true" outlineLevel="0" collapsed="false">
      <c r="A310" s="181" t="s">
        <v>739</v>
      </c>
      <c r="B310" s="167" t="s">
        <v>665</v>
      </c>
      <c r="C310" s="182" t="n">
        <v>0.302083333333333</v>
      </c>
      <c r="D310" s="182" t="n">
        <f aca="false">C311-C310</f>
        <v>0.00347222222222221</v>
      </c>
      <c r="E310" s="182" t="n">
        <v>0.381944444444444</v>
      </c>
      <c r="F310" s="182" t="n">
        <f aca="false">E311-E310</f>
        <v>0.00347222222222227</v>
      </c>
      <c r="G310" s="182" t="n">
        <v>0.472222222222222</v>
      </c>
      <c r="H310" s="182" t="n">
        <f aca="false">G311-G310</f>
        <v>0.00347222222222215</v>
      </c>
      <c r="I310" s="9"/>
      <c r="J310" s="9"/>
      <c r="K310" s="9"/>
      <c r="L310" s="9"/>
      <c r="M310" s="9"/>
      <c r="N310" s="9"/>
      <c r="O310" s="182" t="n">
        <f aca="false">SUM(D310,F310,H310)</f>
        <v>0.0104166666666666</v>
      </c>
      <c r="R310" s="181" t="s">
        <v>739</v>
      </c>
      <c r="S310" s="167" t="s">
        <v>665</v>
      </c>
      <c r="T310" s="182" t="n">
        <v>0.333333333333333</v>
      </c>
      <c r="U310" s="182" t="n">
        <f aca="false">T311-T310</f>
        <v>0.00416666666666665</v>
      </c>
      <c r="V310" s="182" t="n">
        <v>0.433333333333333</v>
      </c>
      <c r="W310" s="182" t="n">
        <f aca="false">V311-V310</f>
        <v>0.00347222222222215</v>
      </c>
      <c r="X310" s="9"/>
      <c r="Y310" s="9"/>
      <c r="Z310" s="9"/>
      <c r="AA310" s="9"/>
      <c r="AB310" s="9"/>
      <c r="AC310" s="9"/>
      <c r="AD310" s="9"/>
      <c r="AE310" s="9"/>
      <c r="AF310" s="182" t="n">
        <f aca="false">SUM(U310,W310)</f>
        <v>0.00763888888888881</v>
      </c>
      <c r="AI310" s="215"/>
    </row>
    <row r="311" customFormat="false" ht="14.25" hidden="false" customHeight="false" outlineLevel="0" collapsed="false">
      <c r="A311" s="181"/>
      <c r="B311" s="167" t="s">
        <v>666</v>
      </c>
      <c r="C311" s="182" t="n">
        <v>0.305555555555556</v>
      </c>
      <c r="D311" s="9"/>
      <c r="E311" s="182" t="n">
        <v>0.385416666666667</v>
      </c>
      <c r="F311" s="9"/>
      <c r="G311" s="182" t="n">
        <v>0.475694444444444</v>
      </c>
      <c r="H311" s="9"/>
      <c r="I311" s="9"/>
      <c r="J311" s="9"/>
      <c r="K311" s="9"/>
      <c r="L311" s="9"/>
      <c r="M311" s="9"/>
      <c r="N311" s="9"/>
      <c r="O311" s="9"/>
      <c r="R311" s="181"/>
      <c r="S311" s="167" t="s">
        <v>666</v>
      </c>
      <c r="T311" s="182" t="n">
        <v>0.3375</v>
      </c>
      <c r="U311" s="9"/>
      <c r="V311" s="182" t="n">
        <v>0.436805555555556</v>
      </c>
      <c r="W311" s="9"/>
      <c r="X311" s="9"/>
      <c r="Y311" s="9"/>
      <c r="Z311" s="9"/>
      <c r="AA311" s="9"/>
      <c r="AB311" s="9"/>
      <c r="AC311" s="9"/>
      <c r="AD311" s="9"/>
      <c r="AE311" s="9"/>
      <c r="AF311" s="9"/>
      <c r="AI311" s="215"/>
    </row>
    <row r="312" customFormat="false" ht="14.25" hidden="false" customHeight="true" outlineLevel="0" collapsed="false">
      <c r="A312" s="181" t="s">
        <v>668</v>
      </c>
      <c r="B312" s="167" t="s">
        <v>665</v>
      </c>
      <c r="C312" s="182" t="n">
        <v>0.305555555555556</v>
      </c>
      <c r="D312" s="182" t="n">
        <f aca="false">C313-C312</f>
        <v>0.00138888888888888</v>
      </c>
      <c r="E312" s="9"/>
      <c r="F312" s="9"/>
      <c r="G312" s="9"/>
      <c r="H312" s="9"/>
      <c r="I312" s="9"/>
      <c r="J312" s="9"/>
      <c r="K312" s="9"/>
      <c r="L312" s="9"/>
      <c r="M312" s="9"/>
      <c r="N312" s="9"/>
      <c r="O312" s="182" t="n">
        <f aca="false">D312</f>
        <v>0.00138888888888888</v>
      </c>
      <c r="R312" s="181" t="s">
        <v>668</v>
      </c>
      <c r="S312" s="167" t="s">
        <v>665</v>
      </c>
      <c r="T312" s="182" t="n">
        <v>0.3375</v>
      </c>
      <c r="U312" s="182" t="n">
        <f aca="false">T313-T312</f>
        <v>0.00277777777777777</v>
      </c>
      <c r="V312" s="182" t="n">
        <v>0.436805555555556</v>
      </c>
      <c r="W312" s="182" t="n">
        <f aca="false">V313-V312</f>
        <v>0.001388888888889</v>
      </c>
      <c r="X312" s="9"/>
      <c r="Y312" s="9"/>
      <c r="Z312" s="9"/>
      <c r="AA312" s="9"/>
      <c r="AB312" s="9"/>
      <c r="AC312" s="9"/>
      <c r="AD312" s="9"/>
      <c r="AE312" s="9"/>
      <c r="AF312" s="182" t="n">
        <f aca="false">SUM(U312,W312)</f>
        <v>0.00416666666666676</v>
      </c>
      <c r="AI312" s="215"/>
    </row>
    <row r="313" customFormat="false" ht="14.25" hidden="false" customHeight="false" outlineLevel="0" collapsed="false">
      <c r="A313" s="181"/>
      <c r="B313" s="167" t="s">
        <v>666</v>
      </c>
      <c r="C313" s="182" t="n">
        <v>0.306944444444444</v>
      </c>
      <c r="D313" s="9"/>
      <c r="E313" s="9"/>
      <c r="F313" s="9"/>
      <c r="G313" s="9"/>
      <c r="H313" s="9"/>
      <c r="I313" s="9"/>
      <c r="J313" s="9"/>
      <c r="K313" s="9"/>
      <c r="L313" s="9"/>
      <c r="M313" s="9"/>
      <c r="N313" s="9"/>
      <c r="O313" s="9"/>
      <c r="P313" s="176"/>
      <c r="Q313" s="176"/>
      <c r="R313" s="181"/>
      <c r="S313" s="167" t="s">
        <v>666</v>
      </c>
      <c r="T313" s="182" t="n">
        <v>0.340277777777778</v>
      </c>
      <c r="U313" s="9"/>
      <c r="V313" s="182" t="n">
        <v>0.438194444444445</v>
      </c>
      <c r="W313" s="9"/>
      <c r="X313" s="9"/>
      <c r="Y313" s="9"/>
      <c r="Z313" s="9"/>
      <c r="AA313" s="9"/>
      <c r="AB313" s="9"/>
      <c r="AC313" s="9"/>
      <c r="AD313" s="9"/>
      <c r="AE313" s="9"/>
      <c r="AF313" s="9"/>
      <c r="AI313" s="215"/>
    </row>
    <row r="314" customFormat="false" ht="14.25" hidden="false" customHeight="true" outlineLevel="0" collapsed="false">
      <c r="A314" s="181" t="s">
        <v>689</v>
      </c>
      <c r="B314" s="167" t="s">
        <v>665</v>
      </c>
      <c r="C314" s="182" t="n">
        <v>0.306944444444444</v>
      </c>
      <c r="D314" s="182" t="n">
        <f aca="false">C315-C314</f>
        <v>0.0472222222222223</v>
      </c>
      <c r="E314" s="182" t="n">
        <v>0.355555555555556</v>
      </c>
      <c r="F314" s="182" t="n">
        <f aca="false">E315-E314</f>
        <v>0.0611111111111111</v>
      </c>
      <c r="G314" s="182" t="n">
        <v>0.41875</v>
      </c>
      <c r="H314" s="182" t="n">
        <f aca="false">G315-G314</f>
        <v>0.0604166666666667</v>
      </c>
      <c r="I314" s="182" t="n">
        <v>0.481944444444444</v>
      </c>
      <c r="J314" s="182" t="n">
        <f aca="false">Q313</f>
        <v>0</v>
      </c>
      <c r="K314" s="9"/>
      <c r="L314" s="9"/>
      <c r="M314" s="9"/>
      <c r="N314" s="9"/>
      <c r="O314" s="182" t="n">
        <f aca="false">SUM(D314,F314,H314,J314)</f>
        <v>0.16875</v>
      </c>
      <c r="P314" s="176"/>
      <c r="R314" s="181" t="s">
        <v>689</v>
      </c>
      <c r="S314" s="167" t="s">
        <v>665</v>
      </c>
      <c r="T314" s="182" t="n">
        <v>0.340277777777778</v>
      </c>
      <c r="U314" s="182" t="n">
        <f aca="false">T315-T314</f>
        <v>0.0486111111111112</v>
      </c>
      <c r="V314" s="182" t="n">
        <v>0.388888888888889</v>
      </c>
      <c r="W314" s="182" t="n">
        <f aca="false">V315-V314</f>
        <v>0.0243055555555555</v>
      </c>
      <c r="X314" s="182" t="n">
        <v>0.413888888888889</v>
      </c>
      <c r="Y314" s="182" t="n">
        <f aca="false">X315-X314</f>
        <v>0.0173611111111111</v>
      </c>
      <c r="Z314" s="182" t="n">
        <v>0.432638888888889</v>
      </c>
      <c r="AA314" s="182" t="n">
        <f aca="false">Z315-Z314</f>
        <v>0.0243055555555556</v>
      </c>
      <c r="AB314" s="9"/>
      <c r="AC314" s="9"/>
      <c r="AD314" s="9"/>
      <c r="AE314" s="9"/>
      <c r="AF314" s="182" t="n">
        <f aca="false">SUM(U314,W314,Y314,AA314)</f>
        <v>0.114583333333333</v>
      </c>
      <c r="AI314" s="215"/>
    </row>
    <row r="315" customFormat="false" ht="14.25" hidden="false" customHeight="false" outlineLevel="0" collapsed="false">
      <c r="A315" s="181"/>
      <c r="B315" s="167" t="s">
        <v>666</v>
      </c>
      <c r="C315" s="182" t="n">
        <v>0.354166666666667</v>
      </c>
      <c r="D315" s="9"/>
      <c r="E315" s="182" t="n">
        <v>0.416666666666667</v>
      </c>
      <c r="F315" s="9"/>
      <c r="G315" s="182" t="n">
        <v>0.479166666666667</v>
      </c>
      <c r="H315" s="9"/>
      <c r="I315" s="182" t="n">
        <v>0.0486111111111111</v>
      </c>
      <c r="J315" s="9"/>
      <c r="K315" s="9"/>
      <c r="L315" s="9"/>
      <c r="M315" s="9"/>
      <c r="N315" s="9"/>
      <c r="O315" s="9"/>
      <c r="R315" s="181"/>
      <c r="S315" s="167" t="s">
        <v>666</v>
      </c>
      <c r="T315" s="182" t="n">
        <v>0.388888888888889</v>
      </c>
      <c r="U315" s="9"/>
      <c r="V315" s="182" t="n">
        <v>0.413194444444444</v>
      </c>
      <c r="W315" s="9"/>
      <c r="X315" s="182" t="n">
        <v>0.43125</v>
      </c>
      <c r="Y315" s="9"/>
      <c r="Z315" s="182" t="n">
        <v>0.456944444444444</v>
      </c>
      <c r="AA315" s="9"/>
      <c r="AB315" s="9"/>
      <c r="AC315" s="9"/>
      <c r="AD315" s="9"/>
      <c r="AE315" s="9"/>
      <c r="AF315" s="9"/>
      <c r="AI315" s="215"/>
    </row>
    <row r="316" customFormat="false" ht="14.25" hidden="false" customHeight="true" outlineLevel="0" collapsed="false">
      <c r="A316" s="181" t="s">
        <v>691</v>
      </c>
      <c r="B316" s="167" t="s">
        <v>665</v>
      </c>
      <c r="C316" s="182" t="n">
        <v>0.354166666666667</v>
      </c>
      <c r="D316" s="182" t="n">
        <f aca="false">C317-C316</f>
        <v>0.000694444444444442</v>
      </c>
      <c r="E316" s="182" t="n">
        <v>0.416666666666667</v>
      </c>
      <c r="F316" s="182" t="n">
        <f aca="false">E317-E316</f>
        <v>0.00208333333333333</v>
      </c>
      <c r="G316" s="182" t="n">
        <v>0.479166666666667</v>
      </c>
      <c r="H316" s="182" t="n">
        <f aca="false">G317-G316</f>
        <v>0.00208333333333333</v>
      </c>
      <c r="I316" s="182" t="n">
        <v>0.53125</v>
      </c>
      <c r="J316" s="182" t="n">
        <f aca="false">I317-I316</f>
        <v>0.00138888888888888</v>
      </c>
      <c r="K316" s="9"/>
      <c r="L316" s="9"/>
      <c r="M316" s="9"/>
      <c r="N316" s="9"/>
      <c r="O316" s="182" t="n">
        <f aca="false">SUM(D316,F316,H316,J316)</f>
        <v>0.00624999999999998</v>
      </c>
      <c r="R316" s="181" t="s">
        <v>719</v>
      </c>
      <c r="S316" s="167" t="s">
        <v>665</v>
      </c>
      <c r="T316" s="182" t="n">
        <v>0.388888888888889</v>
      </c>
      <c r="U316" s="182" t="n">
        <f aca="false">T317-T316</f>
        <v>0.00138888888888888</v>
      </c>
      <c r="V316" s="182" t="n">
        <v>0.413194444444444</v>
      </c>
      <c r="W316" s="182" t="n">
        <f aca="false">V317-V316</f>
        <v>0.000694444444444498</v>
      </c>
      <c r="X316" s="182" t="n">
        <v>0.43125</v>
      </c>
      <c r="Y316" s="182" t="n">
        <f aca="false">X317-X316</f>
        <v>0.00138888888888888</v>
      </c>
      <c r="Z316" s="182" t="n">
        <v>0.456944444444444</v>
      </c>
      <c r="AA316" s="182" t="n">
        <f aca="false">Z317-Z316</f>
        <v>0.00138888888888888</v>
      </c>
      <c r="AB316" s="9"/>
      <c r="AC316" s="9"/>
      <c r="AD316" s="9"/>
      <c r="AE316" s="9"/>
      <c r="AF316" s="182" t="n">
        <f aca="false">SUM(U316,W316,Y316,AA316)</f>
        <v>0.00486111111111115</v>
      </c>
      <c r="AI316" s="215"/>
    </row>
    <row r="317" customFormat="false" ht="14.25" hidden="false" customHeight="false" outlineLevel="0" collapsed="false">
      <c r="A317" s="181"/>
      <c r="B317" s="167" t="s">
        <v>666</v>
      </c>
      <c r="C317" s="182" t="n">
        <v>0.354861111111111</v>
      </c>
      <c r="D317" s="9"/>
      <c r="E317" s="182" t="n">
        <v>0.41875</v>
      </c>
      <c r="F317" s="9"/>
      <c r="G317" s="182" t="n">
        <v>0.48125</v>
      </c>
      <c r="H317" s="9"/>
      <c r="I317" s="182" t="n">
        <v>0.532638888888889</v>
      </c>
      <c r="J317" s="9"/>
      <c r="K317" s="9"/>
      <c r="L317" s="9"/>
      <c r="M317" s="9"/>
      <c r="N317" s="9"/>
      <c r="O317" s="9"/>
      <c r="R317" s="181"/>
      <c r="S317" s="167" t="s">
        <v>666</v>
      </c>
      <c r="T317" s="182" t="n">
        <v>0.390277777777778</v>
      </c>
      <c r="U317" s="9"/>
      <c r="V317" s="182" t="n">
        <v>0.413888888888889</v>
      </c>
      <c r="W317" s="9"/>
      <c r="X317" s="182" t="n">
        <v>0.432638888888889</v>
      </c>
      <c r="Y317" s="9"/>
      <c r="Z317" s="182" t="n">
        <v>0.458333333333333</v>
      </c>
      <c r="AA317" s="9"/>
      <c r="AB317" s="9"/>
      <c r="AC317" s="9"/>
      <c r="AD317" s="9"/>
      <c r="AE317" s="9"/>
      <c r="AF317" s="9"/>
      <c r="AI317" s="215"/>
    </row>
    <row r="318" customFormat="false" ht="14.25" hidden="false" customHeight="true" outlineLevel="0" collapsed="false">
      <c r="A318" s="181" t="s">
        <v>672</v>
      </c>
      <c r="B318" s="167" t="s">
        <v>665</v>
      </c>
      <c r="C318" s="182" t="n">
        <v>0.381944444444444</v>
      </c>
      <c r="D318" s="182" t="n">
        <f aca="false">C319-C318</f>
        <v>0.0138888888888889</v>
      </c>
      <c r="E318" s="182"/>
      <c r="F318" s="9"/>
      <c r="G318" s="9"/>
      <c r="H318" s="9"/>
      <c r="I318" s="9"/>
      <c r="J318" s="9"/>
      <c r="K318" s="9"/>
      <c r="L318" s="9"/>
      <c r="M318" s="9"/>
      <c r="N318" s="9"/>
      <c r="O318" s="182" t="n">
        <f aca="false">D318</f>
        <v>0.0138888888888889</v>
      </c>
      <c r="R318" s="181" t="s">
        <v>672</v>
      </c>
      <c r="S318" s="167" t="s">
        <v>665</v>
      </c>
      <c r="T318" s="9"/>
      <c r="U318" s="9"/>
      <c r="V318" s="9"/>
      <c r="W318" s="9"/>
      <c r="X318" s="9"/>
      <c r="Y318" s="9"/>
      <c r="Z318" s="9"/>
      <c r="AA318" s="9"/>
      <c r="AB318" s="9"/>
      <c r="AC318" s="9"/>
      <c r="AD318" s="9"/>
      <c r="AE318" s="9"/>
      <c r="AF318" s="9"/>
      <c r="AI318" s="215"/>
    </row>
    <row r="319" customFormat="false" ht="14.25" hidden="false" customHeight="false" outlineLevel="0" collapsed="false">
      <c r="A319" s="181"/>
      <c r="B319" s="167" t="s">
        <v>666</v>
      </c>
      <c r="C319" s="182" t="n">
        <v>0.395833333333333</v>
      </c>
      <c r="D319" s="9"/>
      <c r="E319" s="9"/>
      <c r="F319" s="9"/>
      <c r="G319" s="9"/>
      <c r="H319" s="9"/>
      <c r="I319" s="9"/>
      <c r="J319" s="9"/>
      <c r="K319" s="9"/>
      <c r="L319" s="9"/>
      <c r="M319" s="9"/>
      <c r="N319" s="9"/>
      <c r="O319" s="9"/>
      <c r="R319" s="181"/>
      <c r="S319" s="167" t="s">
        <v>666</v>
      </c>
      <c r="T319" s="9"/>
      <c r="U319" s="9"/>
      <c r="V319" s="9"/>
      <c r="W319" s="9"/>
      <c r="X319" s="9"/>
      <c r="Y319" s="9"/>
      <c r="Z319" s="9"/>
      <c r="AA319" s="9"/>
      <c r="AB319" s="9"/>
      <c r="AC319" s="9"/>
      <c r="AD319" s="9"/>
      <c r="AE319" s="9"/>
      <c r="AF319" s="9"/>
      <c r="AI319" s="215"/>
    </row>
    <row r="320" customFormat="false" ht="14.25" hidden="false" customHeight="true" outlineLevel="0" collapsed="false">
      <c r="A320" s="181" t="s">
        <v>673</v>
      </c>
      <c r="B320" s="167" t="s">
        <v>665</v>
      </c>
      <c r="C320" s="182" t="n">
        <v>0.385416666666667</v>
      </c>
      <c r="D320" s="182" t="n">
        <f aca="false">C321-C320</f>
        <v>0.0104166666666666</v>
      </c>
      <c r="E320" s="9"/>
      <c r="F320" s="9"/>
      <c r="G320" s="9"/>
      <c r="H320" s="9"/>
      <c r="I320" s="9"/>
      <c r="J320" s="9"/>
      <c r="K320" s="9"/>
      <c r="L320" s="9"/>
      <c r="M320" s="9"/>
      <c r="N320" s="9"/>
      <c r="O320" s="182" t="n">
        <f aca="false">D320</f>
        <v>0.0104166666666666</v>
      </c>
      <c r="R320" s="184" t="s">
        <v>673</v>
      </c>
      <c r="S320" s="167" t="s">
        <v>665</v>
      </c>
      <c r="T320" s="9"/>
      <c r="U320" s="9"/>
      <c r="V320" s="9"/>
      <c r="W320" s="9"/>
      <c r="X320" s="9"/>
      <c r="Y320" s="9"/>
      <c r="Z320" s="9"/>
      <c r="AA320" s="9"/>
      <c r="AB320" s="9"/>
      <c r="AC320" s="9"/>
      <c r="AD320" s="9"/>
      <c r="AE320" s="9"/>
      <c r="AF320" s="9"/>
      <c r="AI320" s="215"/>
    </row>
    <row r="321" customFormat="false" ht="14.25" hidden="false" customHeight="false" outlineLevel="0" collapsed="false">
      <c r="A321" s="181"/>
      <c r="B321" s="167" t="s">
        <v>666</v>
      </c>
      <c r="C321" s="182" t="n">
        <v>0.395833333333333</v>
      </c>
      <c r="D321" s="9"/>
      <c r="E321" s="9"/>
      <c r="F321" s="9"/>
      <c r="G321" s="9"/>
      <c r="H321" s="9"/>
      <c r="I321" s="9"/>
      <c r="J321" s="9"/>
      <c r="K321" s="9"/>
      <c r="L321" s="9"/>
      <c r="M321" s="9"/>
      <c r="N321" s="9"/>
      <c r="O321" s="9"/>
      <c r="R321" s="184"/>
      <c r="S321" s="186" t="s">
        <v>666</v>
      </c>
      <c r="T321" s="188"/>
      <c r="U321" s="188"/>
      <c r="V321" s="188"/>
      <c r="W321" s="188"/>
      <c r="X321" s="188"/>
      <c r="Y321" s="188"/>
      <c r="Z321" s="188"/>
      <c r="AA321" s="188"/>
      <c r="AB321" s="188"/>
      <c r="AC321" s="188"/>
      <c r="AD321" s="188"/>
      <c r="AE321" s="188"/>
      <c r="AF321" s="9"/>
      <c r="AI321" s="215"/>
    </row>
    <row r="322" customFormat="false" ht="15" hidden="false" customHeight="true" outlineLevel="0" collapsed="false">
      <c r="A322" s="189" t="s">
        <v>698</v>
      </c>
      <c r="B322" s="167" t="s">
        <v>665</v>
      </c>
      <c r="C322" s="182" t="n">
        <f aca="false">O318</f>
        <v>0.0138888888888889</v>
      </c>
      <c r="D322" s="9"/>
      <c r="E322" s="9"/>
      <c r="F322" s="9"/>
      <c r="G322" s="9"/>
      <c r="H322" s="9"/>
      <c r="I322" s="9"/>
      <c r="J322" s="9"/>
      <c r="K322" s="9"/>
      <c r="L322" s="9"/>
      <c r="M322" s="9"/>
      <c r="N322" s="9"/>
      <c r="O322" s="182" t="n">
        <f aca="false">C322</f>
        <v>0.0138888888888889</v>
      </c>
      <c r="R322" s="189" t="s">
        <v>698</v>
      </c>
      <c r="S322" s="167" t="s">
        <v>697</v>
      </c>
      <c r="T322" s="182" t="n">
        <f aca="false">AF299</f>
        <v>0.00624999999999987</v>
      </c>
      <c r="U322" s="9"/>
      <c r="V322" s="9"/>
      <c r="W322" s="9"/>
      <c r="X322" s="9"/>
      <c r="Y322" s="9"/>
      <c r="Z322" s="9"/>
      <c r="AA322" s="9"/>
      <c r="AB322" s="9"/>
      <c r="AC322" s="9"/>
      <c r="AD322" s="9"/>
      <c r="AE322" s="9"/>
      <c r="AF322" s="182" t="n">
        <f aca="false">T322</f>
        <v>0.00624999999999987</v>
      </c>
      <c r="AI322" s="215"/>
    </row>
    <row r="323" customFormat="false" ht="14.25" hidden="false" customHeight="false" outlineLevel="0" collapsed="false">
      <c r="A323" s="195"/>
      <c r="B323" s="75"/>
      <c r="AI323" s="215"/>
    </row>
    <row r="324" customFormat="false" ht="14.25" hidden="false" customHeight="false" outlineLevel="0" collapsed="false">
      <c r="A324" s="197"/>
      <c r="B324" s="197"/>
      <c r="C324" s="197"/>
      <c r="D324" s="197"/>
      <c r="E324" s="197"/>
      <c r="F324" s="197"/>
      <c r="G324" s="197"/>
      <c r="H324" s="197"/>
      <c r="I324" s="197"/>
      <c r="J324" s="197"/>
      <c r="K324" s="197"/>
      <c r="L324" s="197"/>
      <c r="M324" s="197"/>
      <c r="N324" s="197"/>
      <c r="O324" s="198"/>
      <c r="R324" s="197"/>
      <c r="S324" s="197"/>
      <c r="T324" s="197"/>
      <c r="U324" s="197"/>
      <c r="V324" s="197"/>
      <c r="W324" s="197"/>
      <c r="X324" s="197"/>
      <c r="Y324" s="197"/>
      <c r="Z324" s="197"/>
      <c r="AA324" s="197"/>
      <c r="AB324" s="197"/>
      <c r="AC324" s="197"/>
      <c r="AD324" s="197"/>
      <c r="AE324" s="197"/>
      <c r="AF324" s="198"/>
      <c r="AI324" s="197"/>
      <c r="AJ324" s="197"/>
      <c r="AK324" s="197"/>
      <c r="AL324" s="197"/>
      <c r="AM324" s="197"/>
      <c r="AN324" s="197"/>
      <c r="AO324" s="197"/>
      <c r="AP324" s="197"/>
      <c r="AQ324" s="197"/>
      <c r="AR324" s="197"/>
      <c r="AS324" s="197"/>
    </row>
    <row r="325" customFormat="false" ht="14.25" hidden="false" customHeight="false" outlineLevel="0" collapsed="false">
      <c r="A325" s="196" t="s">
        <v>699</v>
      </c>
      <c r="B325" s="195"/>
      <c r="C325" s="195"/>
      <c r="D325" s="200" t="s">
        <v>701</v>
      </c>
      <c r="E325" s="200"/>
      <c r="F325" s="200"/>
      <c r="G325" s="200"/>
      <c r="H325" s="200"/>
      <c r="I325" s="200"/>
      <c r="J325" s="201"/>
      <c r="K325" s="195"/>
      <c r="L325" s="195"/>
      <c r="M325" s="195"/>
      <c r="N325" s="195"/>
      <c r="O325" s="202"/>
      <c r="R325" s="196" t="s">
        <v>699</v>
      </c>
      <c r="S325" s="195"/>
      <c r="T325" s="195"/>
      <c r="U325" s="195"/>
      <c r="V325" s="195"/>
      <c r="W325" s="195"/>
      <c r="X325" s="195"/>
      <c r="Y325" s="195"/>
      <c r="Z325" s="195"/>
      <c r="AA325" s="195"/>
      <c r="AB325" s="195"/>
      <c r="AC325" s="195"/>
      <c r="AD325" s="195"/>
      <c r="AE325" s="195"/>
      <c r="AF325" s="202"/>
      <c r="AI325" s="195"/>
      <c r="AJ325" s="195"/>
      <c r="AK325" s="195"/>
      <c r="AL325" s="195"/>
      <c r="AM325" s="195"/>
      <c r="AN325" s="195"/>
      <c r="AO325" s="195"/>
      <c r="AP325" s="195"/>
      <c r="AQ325" s="195"/>
      <c r="AR325" s="195"/>
      <c r="AS325" s="195"/>
      <c r="AT325" s="195"/>
      <c r="AU325" s="195"/>
    </row>
    <row r="326" customFormat="false" ht="14.25" hidden="false" customHeight="false" outlineLevel="0" collapsed="false">
      <c r="A326" s="195" t="s">
        <v>664</v>
      </c>
      <c r="B326" s="199" t="n">
        <f aca="false">O287</f>
        <v>0.104166666666667</v>
      </c>
      <c r="C326" s="195"/>
      <c r="D326" s="195"/>
      <c r="E326" s="195"/>
      <c r="F326" s="195"/>
      <c r="G326" s="195"/>
      <c r="H326" s="195"/>
      <c r="I326" s="195"/>
      <c r="J326" s="195"/>
      <c r="K326" s="195"/>
      <c r="L326" s="195"/>
      <c r="M326" s="195"/>
      <c r="N326" s="195"/>
      <c r="O326" s="202"/>
      <c r="R326" s="195" t="s">
        <v>664</v>
      </c>
      <c r="S326" s="199" t="n">
        <v>0</v>
      </c>
      <c r="T326" s="195"/>
      <c r="U326" s="200" t="s">
        <v>701</v>
      </c>
      <c r="V326" s="200"/>
      <c r="W326" s="200"/>
      <c r="X326" s="200"/>
      <c r="Y326" s="200"/>
      <c r="Z326" s="200"/>
      <c r="AA326" s="195"/>
      <c r="AB326" s="201"/>
      <c r="AC326" s="195"/>
      <c r="AD326" s="195"/>
      <c r="AE326" s="195"/>
      <c r="AF326" s="202"/>
      <c r="AI326" s="195"/>
      <c r="AJ326" s="195"/>
      <c r="AK326" s="195"/>
      <c r="AL326" s="195"/>
      <c r="AM326" s="195"/>
      <c r="AN326" s="195"/>
      <c r="AO326" s="195"/>
      <c r="AP326" s="195"/>
      <c r="AQ326" s="195"/>
      <c r="AR326" s="195"/>
      <c r="AS326" s="195"/>
      <c r="AT326" s="195"/>
      <c r="AU326" s="195"/>
    </row>
    <row r="327" customFormat="false" ht="14.25" hidden="false" customHeight="false" outlineLevel="0" collapsed="false">
      <c r="A327" s="195" t="s">
        <v>667</v>
      </c>
      <c r="B327" s="205" t="n">
        <f aca="false">O289</f>
        <v>0.00833333333333342</v>
      </c>
      <c r="D327" s="1" t="s">
        <v>704</v>
      </c>
      <c r="I327" s="177" t="n">
        <f aca="false">Q289</f>
        <v>0.563888888888889</v>
      </c>
      <c r="O327" s="75"/>
      <c r="R327" s="195" t="s">
        <v>667</v>
      </c>
      <c r="S327" s="205" t="n">
        <f aca="false">AF289</f>
        <v>0.00277777777777782</v>
      </c>
      <c r="AF327" s="75"/>
      <c r="AI327" s="214"/>
      <c r="AJ327" s="215"/>
      <c r="AK327" s="215"/>
      <c r="AL327" s="215"/>
      <c r="AM327" s="215"/>
      <c r="AN327" s="215"/>
      <c r="AO327" s="215"/>
      <c r="AP327" s="215"/>
      <c r="AQ327" s="215"/>
      <c r="AR327" s="215"/>
      <c r="AS327" s="215"/>
      <c r="AT327" s="215"/>
      <c r="AU327" s="215"/>
      <c r="AV327" s="215"/>
    </row>
    <row r="328" customFormat="false" ht="14.25" hidden="false" customHeight="false" outlineLevel="0" collapsed="false">
      <c r="A328" s="195" t="s">
        <v>668</v>
      </c>
      <c r="B328" s="205" t="n">
        <f aca="false">O291</f>
        <v>0.00208333333333333</v>
      </c>
      <c r="D328" s="1" t="s">
        <v>705</v>
      </c>
      <c r="I328" s="176" t="n">
        <f aca="false">B338</f>
        <v>0.0243055555555555</v>
      </c>
      <c r="O328" s="75"/>
      <c r="R328" s="195" t="s">
        <v>668</v>
      </c>
      <c r="S328" s="205" t="n">
        <f aca="false">AF291</f>
        <v>0.00347222222222215</v>
      </c>
      <c r="U328" s="1" t="s">
        <v>704</v>
      </c>
      <c r="AB328" s="177" t="n">
        <f aca="false">AH288</f>
        <v>0.323611111111111</v>
      </c>
      <c r="AD328" s="206"/>
      <c r="AE328" s="206"/>
      <c r="AF328" s="75"/>
      <c r="AI328" s="214"/>
      <c r="AJ328" s="215"/>
      <c r="AK328" s="206"/>
      <c r="AL328" s="206"/>
      <c r="AM328" s="206"/>
      <c r="AN328" s="206"/>
      <c r="AO328" s="206"/>
      <c r="AP328" s="206"/>
      <c r="AQ328" s="206"/>
      <c r="AR328" s="206"/>
      <c r="AS328" s="206"/>
      <c r="AT328" s="206"/>
      <c r="AU328" s="215"/>
      <c r="AV328" s="215"/>
    </row>
    <row r="329" customFormat="false" ht="14.25" hidden="false" customHeight="false" outlineLevel="0" collapsed="false">
      <c r="A329" s="195" t="s">
        <v>669</v>
      </c>
      <c r="B329" s="205" t="n">
        <f aca="false">O293</f>
        <v>0.000694444444444442</v>
      </c>
      <c r="D329" s="1" t="s">
        <v>706</v>
      </c>
      <c r="I329" s="176" t="n">
        <f aca="false">B326</f>
        <v>0.104166666666667</v>
      </c>
      <c r="R329" s="195" t="s">
        <v>669</v>
      </c>
      <c r="S329" s="205" t="n">
        <f aca="false">AF293</f>
        <v>0.00625000000000003</v>
      </c>
      <c r="U329" s="1" t="s">
        <v>705</v>
      </c>
      <c r="AB329" s="176" t="n">
        <f aca="false">S338</f>
        <v>0.0104166666666667</v>
      </c>
      <c r="AI329" s="215"/>
    </row>
    <row r="330" customFormat="false" ht="14.25" hidden="false" customHeight="false" outlineLevel="0" collapsed="false">
      <c r="A330" s="195" t="s">
        <v>670</v>
      </c>
      <c r="B330" s="205" t="n">
        <f aca="false">O295</f>
        <v>0.00347222222222221</v>
      </c>
      <c r="D330" s="1" t="s">
        <v>708</v>
      </c>
      <c r="J330" s="176" t="n">
        <f aca="false">B340</f>
        <v>0.0138888888888889</v>
      </c>
      <c r="R330" s="195" t="s">
        <v>670</v>
      </c>
      <c r="S330" s="205" t="n">
        <f aca="false">AF295</f>
        <v>0.00486111111111121</v>
      </c>
      <c r="U330" s="1" t="s">
        <v>706</v>
      </c>
      <c r="AB330" s="176" t="n">
        <f aca="false">S326</f>
        <v>0</v>
      </c>
      <c r="AI330" s="215"/>
    </row>
    <row r="331" customFormat="false" ht="14.25" hidden="false" customHeight="false" outlineLevel="0" collapsed="false">
      <c r="A331" s="195" t="s">
        <v>707</v>
      </c>
      <c r="B331" s="205" t="n">
        <f aca="false">O297</f>
        <v>0.00972222222222219</v>
      </c>
      <c r="D331" s="1" t="s">
        <v>710</v>
      </c>
      <c r="J331" s="176" t="n">
        <f aca="false">B339</f>
        <v>0.0138888888888889</v>
      </c>
      <c r="R331" s="195" t="s">
        <v>707</v>
      </c>
      <c r="S331" s="205" t="n">
        <f aca="false">AF297</f>
        <v>0.00555555555555554</v>
      </c>
      <c r="U331" s="1" t="s">
        <v>708</v>
      </c>
      <c r="AB331" s="176" t="n">
        <f aca="false">S340</f>
        <v>0.00624999999999987</v>
      </c>
      <c r="AI331" s="215"/>
    </row>
    <row r="332" customFormat="false" ht="14.25" hidden="false" customHeight="false" outlineLevel="0" collapsed="false">
      <c r="A332" s="207" t="s">
        <v>709</v>
      </c>
      <c r="B332" s="75"/>
      <c r="R332" s="207" t="s">
        <v>709</v>
      </c>
      <c r="S332" s="75"/>
      <c r="U332" s="1" t="s">
        <v>710</v>
      </c>
      <c r="AB332" s="176" t="n">
        <f aca="false">S339</f>
        <v>0.00624999999999987</v>
      </c>
      <c r="AI332" s="215"/>
    </row>
    <row r="333" customFormat="false" ht="14.25" hidden="false" customHeight="false" outlineLevel="0" collapsed="false">
      <c r="A333" s="195" t="s">
        <v>683</v>
      </c>
      <c r="B333" s="205" t="n">
        <v>0</v>
      </c>
      <c r="D333" s="1" t="s">
        <v>713</v>
      </c>
      <c r="J333" s="176" t="n">
        <v>0</v>
      </c>
      <c r="R333" s="195" t="s">
        <v>683</v>
      </c>
      <c r="S333" s="205" t="n">
        <v>0</v>
      </c>
      <c r="AI333" s="215"/>
    </row>
    <row r="334" customFormat="false" ht="14.25" hidden="false" customHeight="false" outlineLevel="0" collapsed="false">
      <c r="A334" s="195" t="s">
        <v>712</v>
      </c>
      <c r="B334" s="205" t="n">
        <f aca="false">O310</f>
        <v>0.0104166666666666</v>
      </c>
      <c r="R334" s="195" t="s">
        <v>712</v>
      </c>
      <c r="S334" s="205" t="n">
        <f aca="false">AF310</f>
        <v>0.00763888888888881</v>
      </c>
      <c r="U334" s="1" t="s">
        <v>713</v>
      </c>
      <c r="AC334" s="176" t="n">
        <v>0</v>
      </c>
      <c r="AI334" s="215"/>
    </row>
    <row r="335" customFormat="false" ht="14.25" hidden="false" customHeight="false" outlineLevel="0" collapsed="false">
      <c r="A335" s="195" t="s">
        <v>668</v>
      </c>
      <c r="B335" s="205" t="n">
        <f aca="false">O312</f>
        <v>0.00138888888888888</v>
      </c>
      <c r="D335" s="1" t="s">
        <v>715</v>
      </c>
      <c r="J335" s="177" t="n">
        <f aca="false">I327-J330</f>
        <v>0.55</v>
      </c>
      <c r="R335" s="195" t="s">
        <v>668</v>
      </c>
      <c r="S335" s="205" t="n">
        <f aca="false">AF312</f>
        <v>0.00416666666666676</v>
      </c>
      <c r="AI335" s="215"/>
    </row>
    <row r="336" customFormat="false" ht="14.25" hidden="false" customHeight="false" outlineLevel="0" collapsed="false">
      <c r="A336" s="195" t="s">
        <v>689</v>
      </c>
      <c r="B336" s="205" t="n">
        <f aca="false">O314</f>
        <v>0.16875</v>
      </c>
      <c r="D336" s="1" t="s">
        <v>716</v>
      </c>
      <c r="J336" s="176" t="n">
        <f aca="false">J330</f>
        <v>0.0138888888888889</v>
      </c>
      <c r="R336" s="195" t="s">
        <v>689</v>
      </c>
      <c r="S336" s="205" t="n">
        <f aca="false">AF314</f>
        <v>0.114583333333333</v>
      </c>
      <c r="U336" s="1" t="s">
        <v>715</v>
      </c>
      <c r="AA336" s="177" t="n">
        <f aca="false">AB328-AB331</f>
        <v>0.317361111111111</v>
      </c>
      <c r="AI336" s="215"/>
    </row>
    <row r="337" customFormat="false" ht="14.25" hidden="false" customHeight="false" outlineLevel="0" collapsed="false">
      <c r="A337" s="195" t="s">
        <v>691</v>
      </c>
      <c r="B337" s="205" t="n">
        <f aca="false">O316</f>
        <v>0.00624999999999998</v>
      </c>
      <c r="D337" s="1" t="s">
        <v>718</v>
      </c>
      <c r="J337" s="177" t="n">
        <f aca="false">I327-I328-J330-J331</f>
        <v>0.511805555555556</v>
      </c>
      <c r="R337" s="195" t="s">
        <v>691</v>
      </c>
      <c r="S337" s="205" t="n">
        <f aca="false">AF316</f>
        <v>0.00486111111111115</v>
      </c>
      <c r="U337" s="1" t="s">
        <v>716</v>
      </c>
      <c r="AA337" s="176" t="n">
        <f aca="false">AB331</f>
        <v>0.00624999999999987</v>
      </c>
      <c r="AI337" s="215"/>
    </row>
    <row r="338" customFormat="false" ht="14.25" hidden="false" customHeight="false" outlineLevel="0" collapsed="false">
      <c r="A338" s="195" t="s">
        <v>717</v>
      </c>
      <c r="B338" s="205" t="n">
        <f aca="false">O320+O301</f>
        <v>0.0243055555555555</v>
      </c>
      <c r="R338" s="195" t="s">
        <v>717</v>
      </c>
      <c r="S338" s="205" t="n">
        <f aca="false">AF301</f>
        <v>0.0104166666666667</v>
      </c>
      <c r="U338" s="1" t="s">
        <v>718</v>
      </c>
      <c r="AA338" s="177" t="n">
        <f aca="false">AB328-AB329-AB331-AB332</f>
        <v>0.300694444444445</v>
      </c>
      <c r="AI338" s="215"/>
    </row>
    <row r="339" customFormat="false" ht="14.25" hidden="false" customHeight="false" outlineLevel="0" collapsed="false">
      <c r="A339" s="195" t="s">
        <v>720</v>
      </c>
      <c r="B339" s="205" t="n">
        <f aca="false">O318</f>
        <v>0.0138888888888889</v>
      </c>
      <c r="R339" s="195" t="s">
        <v>720</v>
      </c>
      <c r="S339" s="205" t="n">
        <f aca="false">AF299</f>
        <v>0.00624999999999987</v>
      </c>
      <c r="AI339" s="215"/>
    </row>
    <row r="340" customFormat="false" ht="14.25" hidden="false" customHeight="false" outlineLevel="0" collapsed="false">
      <c r="A340" s="1" t="s">
        <v>721</v>
      </c>
      <c r="B340" s="205" t="n">
        <f aca="false">C322</f>
        <v>0.0138888888888889</v>
      </c>
      <c r="R340" s="1" t="s">
        <v>721</v>
      </c>
      <c r="S340" s="205" t="n">
        <f aca="false">T322</f>
        <v>0.00624999999999987</v>
      </c>
      <c r="AI340" s="215"/>
    </row>
    <row r="341" customFormat="false" ht="14.25" hidden="false" customHeight="false" outlineLevel="0" collapsed="false">
      <c r="A341" s="195"/>
      <c r="B341" s="75"/>
      <c r="AI341" s="215"/>
    </row>
    <row r="342" customFormat="false" ht="14.25" hidden="false" customHeight="false" outlineLevel="0" collapsed="false">
      <c r="A342" s="195"/>
      <c r="B342" s="75"/>
      <c r="AI342" s="215"/>
    </row>
    <row r="343" customFormat="false" ht="14.25" hidden="false" customHeight="false" outlineLevel="0" collapsed="false">
      <c r="A343" s="220"/>
      <c r="B343" s="75"/>
      <c r="AI343" s="215"/>
    </row>
    <row r="344" customFormat="false" ht="14.25" hidden="false" customHeight="false" outlineLevel="0" collapsed="false">
      <c r="A344" s="220"/>
      <c r="B344" s="75"/>
      <c r="AI344" s="215"/>
    </row>
  </sheetData>
  <mergeCells count="677">
    <mergeCell ref="A1:O1"/>
    <mergeCell ref="R1:AF1"/>
    <mergeCell ref="AI1:AW1"/>
    <mergeCell ref="C2:O7"/>
    <mergeCell ref="T2:AF7"/>
    <mergeCell ref="AK2:AW7"/>
    <mergeCell ref="A3:A4"/>
    <mergeCell ref="R3:R4"/>
    <mergeCell ref="AI3:AI4"/>
    <mergeCell ref="A5:A6"/>
    <mergeCell ref="R5:R6"/>
    <mergeCell ref="AI5:AI6"/>
    <mergeCell ref="A8:A9"/>
    <mergeCell ref="B8:B9"/>
    <mergeCell ref="C8:O8"/>
    <mergeCell ref="R8:R9"/>
    <mergeCell ref="S8:S9"/>
    <mergeCell ref="T8:AF8"/>
    <mergeCell ref="AI8:AI9"/>
    <mergeCell ref="AJ8:AJ9"/>
    <mergeCell ref="AK8:AW8"/>
    <mergeCell ref="C9:D9"/>
    <mergeCell ref="E9:F9"/>
    <mergeCell ref="G9:H9"/>
    <mergeCell ref="I9:J9"/>
    <mergeCell ref="K9:L9"/>
    <mergeCell ref="M9:N9"/>
    <mergeCell ref="T9:U9"/>
    <mergeCell ref="V9:W9"/>
    <mergeCell ref="X9:Y9"/>
    <mergeCell ref="Z9:AA9"/>
    <mergeCell ref="AB9:AC9"/>
    <mergeCell ref="AD9:AE9"/>
    <mergeCell ref="AK9:AL9"/>
    <mergeCell ref="AM9:AN9"/>
    <mergeCell ref="AO9:AP9"/>
    <mergeCell ref="AQ9:AR9"/>
    <mergeCell ref="AS9:AT9"/>
    <mergeCell ref="AU9:AV9"/>
    <mergeCell ref="A10:A11"/>
    <mergeCell ref="R10:R11"/>
    <mergeCell ref="AI10:AI11"/>
    <mergeCell ref="A12:A13"/>
    <mergeCell ref="R12:R13"/>
    <mergeCell ref="AI12:AI13"/>
    <mergeCell ref="A14:A15"/>
    <mergeCell ref="R14:R15"/>
    <mergeCell ref="AI14:AI15"/>
    <mergeCell ref="A16:A17"/>
    <mergeCell ref="R16:R17"/>
    <mergeCell ref="AI16:AI17"/>
    <mergeCell ref="A18:A19"/>
    <mergeCell ref="R18:R19"/>
    <mergeCell ref="AI18:AI19"/>
    <mergeCell ref="A20:A21"/>
    <mergeCell ref="R20:R21"/>
    <mergeCell ref="AI20:AI21"/>
    <mergeCell ref="A22:A23"/>
    <mergeCell ref="R22:R23"/>
    <mergeCell ref="AI22:AI23"/>
    <mergeCell ref="A24:A25"/>
    <mergeCell ref="R24:R25"/>
    <mergeCell ref="AI24:AI25"/>
    <mergeCell ref="A26:O26"/>
    <mergeCell ref="R26:AE26"/>
    <mergeCell ref="AI26:AV26"/>
    <mergeCell ref="A27:O27"/>
    <mergeCell ref="R27:AE27"/>
    <mergeCell ref="AI27:AV27"/>
    <mergeCell ref="A28:N28"/>
    <mergeCell ref="R28:AE28"/>
    <mergeCell ref="AI28:AV28"/>
    <mergeCell ref="A29:A30"/>
    <mergeCell ref="B29:B30"/>
    <mergeCell ref="C29:O29"/>
    <mergeCell ref="R29:R30"/>
    <mergeCell ref="S29:S30"/>
    <mergeCell ref="T29:AF29"/>
    <mergeCell ref="AI29:AI30"/>
    <mergeCell ref="AJ29:AJ30"/>
    <mergeCell ref="AK29:AW29"/>
    <mergeCell ref="C30:D30"/>
    <mergeCell ref="E30:F30"/>
    <mergeCell ref="G30:H30"/>
    <mergeCell ref="I30:J30"/>
    <mergeCell ref="K30:L30"/>
    <mergeCell ref="M30:N30"/>
    <mergeCell ref="T30:U30"/>
    <mergeCell ref="V30:W30"/>
    <mergeCell ref="X30:Y30"/>
    <mergeCell ref="Z30:AA30"/>
    <mergeCell ref="AB30:AC30"/>
    <mergeCell ref="AD30:AE30"/>
    <mergeCell ref="AK30:AL30"/>
    <mergeCell ref="AM30:AN30"/>
    <mergeCell ref="AO30:AP30"/>
    <mergeCell ref="AQ30:AR30"/>
    <mergeCell ref="AS30:AT30"/>
    <mergeCell ref="AU30:AV30"/>
    <mergeCell ref="A31:A32"/>
    <mergeCell ref="R31:R32"/>
    <mergeCell ref="AI31:AI32"/>
    <mergeCell ref="A33:A34"/>
    <mergeCell ref="R33:R34"/>
    <mergeCell ref="AI33:AI34"/>
    <mergeCell ref="A35:A36"/>
    <mergeCell ref="R35:R36"/>
    <mergeCell ref="AI35:AI36"/>
    <mergeCell ref="A37:A38"/>
    <mergeCell ref="R37:R38"/>
    <mergeCell ref="AI37:AI38"/>
    <mergeCell ref="A39:A40"/>
    <mergeCell ref="R39:R40"/>
    <mergeCell ref="AI39:AI40"/>
    <mergeCell ref="A41:A42"/>
    <mergeCell ref="R41:R42"/>
    <mergeCell ref="AI41:AI42"/>
    <mergeCell ref="A43:A44"/>
    <mergeCell ref="R43:R44"/>
    <mergeCell ref="AI43:AI44"/>
    <mergeCell ref="C45:D45"/>
    <mergeCell ref="T45:U45"/>
    <mergeCell ref="V45:W45"/>
    <mergeCell ref="X45:Y45"/>
    <mergeCell ref="Z45:AA45"/>
    <mergeCell ref="AI45:AI46"/>
    <mergeCell ref="AI47:AV47"/>
    <mergeCell ref="C48:H48"/>
    <mergeCell ref="AI48:AV48"/>
    <mergeCell ref="AI49:AV49"/>
    <mergeCell ref="AI50:AI51"/>
    <mergeCell ref="AJ50:AJ51"/>
    <mergeCell ref="AK50:AW50"/>
    <mergeCell ref="M51:N51"/>
    <mergeCell ref="AK51:AL51"/>
    <mergeCell ref="AM51:AN51"/>
    <mergeCell ref="AO51:AP51"/>
    <mergeCell ref="AQ51:AR51"/>
    <mergeCell ref="AS51:AT51"/>
    <mergeCell ref="AU51:AV51"/>
    <mergeCell ref="AI52:AI53"/>
    <mergeCell ref="U53:AB53"/>
    <mergeCell ref="AI54:AI55"/>
    <mergeCell ref="AI56:AI57"/>
    <mergeCell ref="AI58:AI59"/>
    <mergeCell ref="AI60:AI61"/>
    <mergeCell ref="AI62:AI63"/>
    <mergeCell ref="A64:A65"/>
    <mergeCell ref="AI64:AI65"/>
    <mergeCell ref="A66:A88"/>
    <mergeCell ref="AK66:AL66"/>
    <mergeCell ref="AK75:AR75"/>
    <mergeCell ref="A92:O92"/>
    <mergeCell ref="R92:AF92"/>
    <mergeCell ref="AI92:AV92"/>
    <mergeCell ref="AZ92:BM92"/>
    <mergeCell ref="C93:O97"/>
    <mergeCell ref="T93:AF97"/>
    <mergeCell ref="AK93:AV97"/>
    <mergeCell ref="BB93:BM97"/>
    <mergeCell ref="A94:A95"/>
    <mergeCell ref="R94:R95"/>
    <mergeCell ref="AI94:AI95"/>
    <mergeCell ref="AZ94:AZ95"/>
    <mergeCell ref="AI96:AI97"/>
    <mergeCell ref="AZ96:AZ97"/>
    <mergeCell ref="A98:A99"/>
    <mergeCell ref="B98:B99"/>
    <mergeCell ref="C98:O98"/>
    <mergeCell ref="R98:R99"/>
    <mergeCell ref="S98:S99"/>
    <mergeCell ref="T98:AF98"/>
    <mergeCell ref="AI98:AI99"/>
    <mergeCell ref="AJ98:AJ99"/>
    <mergeCell ref="AK98:AV98"/>
    <mergeCell ref="AZ98:AZ99"/>
    <mergeCell ref="BA98:BA99"/>
    <mergeCell ref="BB98:BM98"/>
    <mergeCell ref="C99:D99"/>
    <mergeCell ref="E99:F99"/>
    <mergeCell ref="G99:H99"/>
    <mergeCell ref="I99:J99"/>
    <mergeCell ref="K99:L99"/>
    <mergeCell ref="M99:N99"/>
    <mergeCell ref="T99:U99"/>
    <mergeCell ref="V99:W99"/>
    <mergeCell ref="X99:Y99"/>
    <mergeCell ref="Z99:AA99"/>
    <mergeCell ref="AB99:AC99"/>
    <mergeCell ref="AD99:AE99"/>
    <mergeCell ref="AK99:AL99"/>
    <mergeCell ref="AM99:AN99"/>
    <mergeCell ref="AO99:AP99"/>
    <mergeCell ref="AQ99:AR99"/>
    <mergeCell ref="AS99:AT99"/>
    <mergeCell ref="AU99:AV99"/>
    <mergeCell ref="BB99:BC99"/>
    <mergeCell ref="BD99:BE99"/>
    <mergeCell ref="BF99:BG99"/>
    <mergeCell ref="BH99:BI99"/>
    <mergeCell ref="BJ99:BK99"/>
    <mergeCell ref="BL99:BM99"/>
    <mergeCell ref="A100:A101"/>
    <mergeCell ref="R100:R101"/>
    <mergeCell ref="AI100:AI101"/>
    <mergeCell ref="AZ100:AZ101"/>
    <mergeCell ref="A102:A103"/>
    <mergeCell ref="R102:R103"/>
    <mergeCell ref="AI102:AI103"/>
    <mergeCell ref="AZ102:AZ103"/>
    <mergeCell ref="A104:A105"/>
    <mergeCell ref="R104:R105"/>
    <mergeCell ref="AI104:AI105"/>
    <mergeCell ref="AZ104:AZ105"/>
    <mergeCell ref="A106:A107"/>
    <mergeCell ref="R106:R107"/>
    <mergeCell ref="AI106:AI107"/>
    <mergeCell ref="AZ106:AZ107"/>
    <mergeCell ref="A108:A109"/>
    <mergeCell ref="R108:R109"/>
    <mergeCell ref="AI108:AI109"/>
    <mergeCell ref="AZ108:AZ109"/>
    <mergeCell ref="A110:A111"/>
    <mergeCell ref="R110:R111"/>
    <mergeCell ref="AI110:AI111"/>
    <mergeCell ref="AZ110:AZ111"/>
    <mergeCell ref="A112:A113"/>
    <mergeCell ref="R112:R113"/>
    <mergeCell ref="AI112:AI113"/>
    <mergeCell ref="AZ112:AZ113"/>
    <mergeCell ref="A114:A115"/>
    <mergeCell ref="R114:R115"/>
    <mergeCell ref="AI114:AI115"/>
    <mergeCell ref="AZ114:AZ115"/>
    <mergeCell ref="A116:A117"/>
    <mergeCell ref="R116:R117"/>
    <mergeCell ref="A118:N118"/>
    <mergeCell ref="R118:AE118"/>
    <mergeCell ref="AI118:AV118"/>
    <mergeCell ref="AZ118:BM118"/>
    <mergeCell ref="A119:N119"/>
    <mergeCell ref="R119:AE119"/>
    <mergeCell ref="AI119:AV119"/>
    <mergeCell ref="AZ119:BM119"/>
    <mergeCell ref="A120:N120"/>
    <mergeCell ref="R120:AE120"/>
    <mergeCell ref="AI120:AV120"/>
    <mergeCell ref="AZ120:BM120"/>
    <mergeCell ref="A121:A122"/>
    <mergeCell ref="B121:B122"/>
    <mergeCell ref="C121:O121"/>
    <mergeCell ref="R121:R122"/>
    <mergeCell ref="S121:S122"/>
    <mergeCell ref="T121:AF121"/>
    <mergeCell ref="AI121:AI122"/>
    <mergeCell ref="AJ121:AJ122"/>
    <mergeCell ref="AK121:AV121"/>
    <mergeCell ref="AZ121:AZ122"/>
    <mergeCell ref="BA121:BA122"/>
    <mergeCell ref="BB121:BM121"/>
    <mergeCell ref="C122:D122"/>
    <mergeCell ref="E122:F122"/>
    <mergeCell ref="G122:H122"/>
    <mergeCell ref="I122:J122"/>
    <mergeCell ref="K122:L122"/>
    <mergeCell ref="M122:N122"/>
    <mergeCell ref="T122:U122"/>
    <mergeCell ref="V122:W122"/>
    <mergeCell ref="X122:Y122"/>
    <mergeCell ref="Z122:AA122"/>
    <mergeCell ref="AB122:AC122"/>
    <mergeCell ref="AD122:AE122"/>
    <mergeCell ref="AK122:AL122"/>
    <mergeCell ref="AM122:AN122"/>
    <mergeCell ref="AO122:AP122"/>
    <mergeCell ref="AQ122:AR122"/>
    <mergeCell ref="AS122:AT122"/>
    <mergeCell ref="AU122:AV122"/>
    <mergeCell ref="BB122:BC122"/>
    <mergeCell ref="BD122:BE122"/>
    <mergeCell ref="BF122:BG122"/>
    <mergeCell ref="BH122:BI122"/>
    <mergeCell ref="BJ122:BK122"/>
    <mergeCell ref="BL122:BM122"/>
    <mergeCell ref="A123:A124"/>
    <mergeCell ref="R123:R124"/>
    <mergeCell ref="AI123:AI124"/>
    <mergeCell ref="AZ123:AZ124"/>
    <mergeCell ref="A125:A126"/>
    <mergeCell ref="R125:R126"/>
    <mergeCell ref="AI125:AI126"/>
    <mergeCell ref="AZ125:AZ126"/>
    <mergeCell ref="A127:A128"/>
    <mergeCell ref="R127:R128"/>
    <mergeCell ref="AI127:AI128"/>
    <mergeCell ref="AZ127:AZ128"/>
    <mergeCell ref="A129:A130"/>
    <mergeCell ref="R129:R130"/>
    <mergeCell ref="AI129:AI130"/>
    <mergeCell ref="AZ129:AZ130"/>
    <mergeCell ref="A131:A132"/>
    <mergeCell ref="R131:R132"/>
    <mergeCell ref="AI131:AI132"/>
    <mergeCell ref="AZ131:AZ132"/>
    <mergeCell ref="A133:A134"/>
    <mergeCell ref="R133:R134"/>
    <mergeCell ref="AI133:AI134"/>
    <mergeCell ref="AZ133:AZ134"/>
    <mergeCell ref="A135:A136"/>
    <mergeCell ref="R135:R136"/>
    <mergeCell ref="AI135:AI136"/>
    <mergeCell ref="AZ135:AZ136"/>
    <mergeCell ref="C137:D137"/>
    <mergeCell ref="R137:R138"/>
    <mergeCell ref="AI137:AI138"/>
    <mergeCell ref="AZ137:AZ138"/>
    <mergeCell ref="R139:AE139"/>
    <mergeCell ref="AI139:AV139"/>
    <mergeCell ref="AZ139:BM139"/>
    <mergeCell ref="R140:AE140"/>
    <mergeCell ref="AI140:AV140"/>
    <mergeCell ref="AZ140:BM140"/>
    <mergeCell ref="D141:I141"/>
    <mergeCell ref="R141:AE141"/>
    <mergeCell ref="AI141:AV141"/>
    <mergeCell ref="AZ141:BM141"/>
    <mergeCell ref="R142:R143"/>
    <mergeCell ref="S142:S143"/>
    <mergeCell ref="T142:AF142"/>
    <mergeCell ref="AI142:AI143"/>
    <mergeCell ref="AJ142:AJ143"/>
    <mergeCell ref="AK142:AV142"/>
    <mergeCell ref="AZ142:AZ143"/>
    <mergeCell ref="BA142:BA143"/>
    <mergeCell ref="BB142:BM142"/>
    <mergeCell ref="T143:U143"/>
    <mergeCell ref="V143:W143"/>
    <mergeCell ref="X143:Y143"/>
    <mergeCell ref="Z143:AA143"/>
    <mergeCell ref="AB143:AC143"/>
    <mergeCell ref="AD143:AE143"/>
    <mergeCell ref="AK143:AL143"/>
    <mergeCell ref="AM143:AN143"/>
    <mergeCell ref="AO143:AP143"/>
    <mergeCell ref="AQ143:AR143"/>
    <mergeCell ref="AS143:AT143"/>
    <mergeCell ref="AU143:AV143"/>
    <mergeCell ref="BB143:BC143"/>
    <mergeCell ref="BD143:BE143"/>
    <mergeCell ref="BF143:BG143"/>
    <mergeCell ref="BH143:BI143"/>
    <mergeCell ref="BJ143:BK143"/>
    <mergeCell ref="BL143:BM143"/>
    <mergeCell ref="R144:R145"/>
    <mergeCell ref="AI144:AI145"/>
    <mergeCell ref="AZ144:AZ145"/>
    <mergeCell ref="R146:R147"/>
    <mergeCell ref="AI146:AI147"/>
    <mergeCell ref="AZ146:AZ147"/>
    <mergeCell ref="R148:R149"/>
    <mergeCell ref="AI148:AI149"/>
    <mergeCell ref="AZ148:AZ149"/>
    <mergeCell ref="R150:R151"/>
    <mergeCell ref="AI150:AI151"/>
    <mergeCell ref="AZ150:AZ151"/>
    <mergeCell ref="R152:R153"/>
    <mergeCell ref="AI152:AI153"/>
    <mergeCell ref="AZ152:AZ153"/>
    <mergeCell ref="R154:R155"/>
    <mergeCell ref="AI154:AI155"/>
    <mergeCell ref="AZ154:AZ155"/>
    <mergeCell ref="R156:R157"/>
    <mergeCell ref="AI156:AI157"/>
    <mergeCell ref="AZ156:AZ157"/>
    <mergeCell ref="AI158:AI176"/>
    <mergeCell ref="AZ158:AZ176"/>
    <mergeCell ref="U161:Z161"/>
    <mergeCell ref="A185:N185"/>
    <mergeCell ref="R185:AF185"/>
    <mergeCell ref="AI185:AW185"/>
    <mergeCell ref="C186:N190"/>
    <mergeCell ref="T186:AF190"/>
    <mergeCell ref="AK186:AW190"/>
    <mergeCell ref="A187:A188"/>
    <mergeCell ref="R187:R188"/>
    <mergeCell ref="AI187:AI188"/>
    <mergeCell ref="A189:A190"/>
    <mergeCell ref="A191:A192"/>
    <mergeCell ref="B191:B192"/>
    <mergeCell ref="C191:N191"/>
    <mergeCell ref="R191:R192"/>
    <mergeCell ref="S191:S192"/>
    <mergeCell ref="T191:AF191"/>
    <mergeCell ref="AI191:AI192"/>
    <mergeCell ref="AJ191:AJ192"/>
    <mergeCell ref="AK191:AW191"/>
    <mergeCell ref="C192:D192"/>
    <mergeCell ref="E192:F192"/>
    <mergeCell ref="G192:H192"/>
    <mergeCell ref="I192:J192"/>
    <mergeCell ref="K192:L192"/>
    <mergeCell ref="M192:N192"/>
    <mergeCell ref="T192:U192"/>
    <mergeCell ref="V192:W192"/>
    <mergeCell ref="X192:Y192"/>
    <mergeCell ref="Z192:AA192"/>
    <mergeCell ref="AB192:AC192"/>
    <mergeCell ref="AD192:AE192"/>
    <mergeCell ref="AK192:AL192"/>
    <mergeCell ref="AM192:AN192"/>
    <mergeCell ref="AO192:AP192"/>
    <mergeCell ref="AQ192:AR192"/>
    <mergeCell ref="AS192:AT192"/>
    <mergeCell ref="AU192:AV192"/>
    <mergeCell ref="A193:A194"/>
    <mergeCell ref="R193:R194"/>
    <mergeCell ref="AI193:AI194"/>
    <mergeCell ref="A195:A196"/>
    <mergeCell ref="R195:R196"/>
    <mergeCell ref="AI195:AI196"/>
    <mergeCell ref="A197:A198"/>
    <mergeCell ref="R197:R198"/>
    <mergeCell ref="AI197:AI198"/>
    <mergeCell ref="A199:A200"/>
    <mergeCell ref="R199:R200"/>
    <mergeCell ref="AI199:AI200"/>
    <mergeCell ref="A201:A202"/>
    <mergeCell ref="R201:R202"/>
    <mergeCell ref="AI201:AI202"/>
    <mergeCell ref="A203:A204"/>
    <mergeCell ref="R203:R204"/>
    <mergeCell ref="AI203:AI204"/>
    <mergeCell ref="A205:A206"/>
    <mergeCell ref="R205:R206"/>
    <mergeCell ref="AI205:AI206"/>
    <mergeCell ref="A207:A208"/>
    <mergeCell ref="R207:R208"/>
    <mergeCell ref="AI207:AI208"/>
    <mergeCell ref="A209:N209"/>
    <mergeCell ref="R209:AE209"/>
    <mergeCell ref="AI209:AV209"/>
    <mergeCell ref="A210:N210"/>
    <mergeCell ref="R210:AE210"/>
    <mergeCell ref="AI210:AV210"/>
    <mergeCell ref="A211:N211"/>
    <mergeCell ref="R211:AE211"/>
    <mergeCell ref="AI211:AV211"/>
    <mergeCell ref="A212:A213"/>
    <mergeCell ref="B212:B213"/>
    <mergeCell ref="C212:N212"/>
    <mergeCell ref="R212:R213"/>
    <mergeCell ref="S212:S213"/>
    <mergeCell ref="T212:AF212"/>
    <mergeCell ref="AI212:AI213"/>
    <mergeCell ref="AJ212:AJ213"/>
    <mergeCell ref="AK212:AW212"/>
    <mergeCell ref="C213:D213"/>
    <mergeCell ref="E213:F213"/>
    <mergeCell ref="G213:H213"/>
    <mergeCell ref="I213:J213"/>
    <mergeCell ref="K213:L213"/>
    <mergeCell ref="M213:N213"/>
    <mergeCell ref="T213:U213"/>
    <mergeCell ref="V213:W213"/>
    <mergeCell ref="X213:Y213"/>
    <mergeCell ref="Z213:AA213"/>
    <mergeCell ref="AB213:AC213"/>
    <mergeCell ref="AD213:AE213"/>
    <mergeCell ref="AK213:AL213"/>
    <mergeCell ref="AM213:AN213"/>
    <mergeCell ref="AO213:AP213"/>
    <mergeCell ref="AQ213:AR213"/>
    <mergeCell ref="AS213:AT213"/>
    <mergeCell ref="AU213:AV213"/>
    <mergeCell ref="A214:A215"/>
    <mergeCell ref="R214:R215"/>
    <mergeCell ref="AI214:AI215"/>
    <mergeCell ref="A216:A217"/>
    <mergeCell ref="R216:R217"/>
    <mergeCell ref="AI216:AI217"/>
    <mergeCell ref="A218:A219"/>
    <mergeCell ref="R218:R219"/>
    <mergeCell ref="AI218:AI219"/>
    <mergeCell ref="A220:A221"/>
    <mergeCell ref="R220:R221"/>
    <mergeCell ref="AI220:AI221"/>
    <mergeCell ref="A222:A223"/>
    <mergeCell ref="R222:R223"/>
    <mergeCell ref="AI222:AI223"/>
    <mergeCell ref="A224:A225"/>
    <mergeCell ref="R224:R225"/>
    <mergeCell ref="AI224:AI225"/>
    <mergeCell ref="A226:A227"/>
    <mergeCell ref="R226:R227"/>
    <mergeCell ref="AI226:AI227"/>
    <mergeCell ref="A228:A229"/>
    <mergeCell ref="AI228:AI229"/>
    <mergeCell ref="A230:N230"/>
    <mergeCell ref="AI230:AV230"/>
    <mergeCell ref="A231:N231"/>
    <mergeCell ref="T231:Y231"/>
    <mergeCell ref="AI231:AV231"/>
    <mergeCell ref="A232:N232"/>
    <mergeCell ref="AI232:AV232"/>
    <mergeCell ref="A233:A234"/>
    <mergeCell ref="B233:B234"/>
    <mergeCell ref="C233:N233"/>
    <mergeCell ref="AI233:AI234"/>
    <mergeCell ref="AJ233:AJ234"/>
    <mergeCell ref="AK233:AW233"/>
    <mergeCell ref="C234:D234"/>
    <mergeCell ref="E234:F234"/>
    <mergeCell ref="G234:H234"/>
    <mergeCell ref="I234:J234"/>
    <mergeCell ref="K234:L234"/>
    <mergeCell ref="M234:N234"/>
    <mergeCell ref="AK234:AL234"/>
    <mergeCell ref="AM234:AN234"/>
    <mergeCell ref="AO234:AP234"/>
    <mergeCell ref="AQ234:AR234"/>
    <mergeCell ref="AS234:AT234"/>
    <mergeCell ref="AU234:AV234"/>
    <mergeCell ref="A235:A236"/>
    <mergeCell ref="AI235:AI236"/>
    <mergeCell ref="A237:A238"/>
    <mergeCell ref="AI237:AI238"/>
    <mergeCell ref="A239:A240"/>
    <mergeCell ref="AI239:AI240"/>
    <mergeCell ref="A241:A242"/>
    <mergeCell ref="AI241:AI242"/>
    <mergeCell ref="A243:A244"/>
    <mergeCell ref="AI243:AI244"/>
    <mergeCell ref="A245:A246"/>
    <mergeCell ref="AI245:AI246"/>
    <mergeCell ref="A247:A248"/>
    <mergeCell ref="AI247:AI248"/>
    <mergeCell ref="A249:A276"/>
    <mergeCell ref="AL252:AQ252"/>
    <mergeCell ref="A279:O279"/>
    <mergeCell ref="R279:AF279"/>
    <mergeCell ref="AI279:AV279"/>
    <mergeCell ref="C280:O284"/>
    <mergeCell ref="T280:AF284"/>
    <mergeCell ref="AK280:AV284"/>
    <mergeCell ref="A281:A282"/>
    <mergeCell ref="R281:R282"/>
    <mergeCell ref="AI281:AI282"/>
    <mergeCell ref="AI283:AI284"/>
    <mergeCell ref="A285:A286"/>
    <mergeCell ref="B285:B286"/>
    <mergeCell ref="C285:O285"/>
    <mergeCell ref="R285:R286"/>
    <mergeCell ref="S285:S286"/>
    <mergeCell ref="T285:AF285"/>
    <mergeCell ref="AI285:AI286"/>
    <mergeCell ref="AJ285:AJ286"/>
    <mergeCell ref="AK285:AV285"/>
    <mergeCell ref="C286:D286"/>
    <mergeCell ref="E286:F286"/>
    <mergeCell ref="G286:H286"/>
    <mergeCell ref="I286:J286"/>
    <mergeCell ref="K286:L286"/>
    <mergeCell ref="M286:N286"/>
    <mergeCell ref="T286:U286"/>
    <mergeCell ref="V286:W286"/>
    <mergeCell ref="X286:Y286"/>
    <mergeCell ref="Z286:AA286"/>
    <mergeCell ref="AB286:AC286"/>
    <mergeCell ref="AD286:AE286"/>
    <mergeCell ref="AK286:AL286"/>
    <mergeCell ref="AM286:AN286"/>
    <mergeCell ref="AO286:AP286"/>
    <mergeCell ref="AQ286:AR286"/>
    <mergeCell ref="AS286:AT286"/>
    <mergeCell ref="AU286:AV286"/>
    <mergeCell ref="A287:A288"/>
    <mergeCell ref="R287:R288"/>
    <mergeCell ref="AI287:AI288"/>
    <mergeCell ref="A289:A290"/>
    <mergeCell ref="R289:R290"/>
    <mergeCell ref="AI289:AI290"/>
    <mergeCell ref="A291:A292"/>
    <mergeCell ref="R291:R292"/>
    <mergeCell ref="AI291:AI292"/>
    <mergeCell ref="A293:A294"/>
    <mergeCell ref="R293:R294"/>
    <mergeCell ref="AI293:AI294"/>
    <mergeCell ref="A295:A296"/>
    <mergeCell ref="R295:R296"/>
    <mergeCell ref="AI295:AI296"/>
    <mergeCell ref="A297:A298"/>
    <mergeCell ref="R297:R298"/>
    <mergeCell ref="AI297:AI298"/>
    <mergeCell ref="A299:A300"/>
    <mergeCell ref="R299:R300"/>
    <mergeCell ref="AI299:AI300"/>
    <mergeCell ref="A301:A302"/>
    <mergeCell ref="R301:R302"/>
    <mergeCell ref="AI301:AI302"/>
    <mergeCell ref="A303:N303"/>
    <mergeCell ref="R303:AE303"/>
    <mergeCell ref="AI303:AV303"/>
    <mergeCell ref="A304:N304"/>
    <mergeCell ref="R304:AE304"/>
    <mergeCell ref="AI304:AV304"/>
    <mergeCell ref="A305:N305"/>
    <mergeCell ref="R305:AE305"/>
    <mergeCell ref="AI305:AV305"/>
    <mergeCell ref="A306:A307"/>
    <mergeCell ref="B306:B307"/>
    <mergeCell ref="C306:O306"/>
    <mergeCell ref="R306:R307"/>
    <mergeCell ref="S306:S307"/>
    <mergeCell ref="T306:AF306"/>
    <mergeCell ref="AI306:AI307"/>
    <mergeCell ref="AJ306:AJ307"/>
    <mergeCell ref="AK306:AV306"/>
    <mergeCell ref="C307:D307"/>
    <mergeCell ref="E307:F307"/>
    <mergeCell ref="G307:H307"/>
    <mergeCell ref="I307:J307"/>
    <mergeCell ref="K307:L307"/>
    <mergeCell ref="M307:N307"/>
    <mergeCell ref="T307:U307"/>
    <mergeCell ref="V307:W307"/>
    <mergeCell ref="X307:Y307"/>
    <mergeCell ref="Z307:AA307"/>
    <mergeCell ref="AB307:AC307"/>
    <mergeCell ref="AD307:AE307"/>
    <mergeCell ref="AK307:AL307"/>
    <mergeCell ref="AM307:AN307"/>
    <mergeCell ref="AO307:AP307"/>
    <mergeCell ref="AQ307:AR307"/>
    <mergeCell ref="AS307:AT307"/>
    <mergeCell ref="AU307:AV307"/>
    <mergeCell ref="A308:A309"/>
    <mergeCell ref="R308:R309"/>
    <mergeCell ref="AI308:AI309"/>
    <mergeCell ref="A310:A311"/>
    <mergeCell ref="R310:R311"/>
    <mergeCell ref="AI310:AI311"/>
    <mergeCell ref="A312:A313"/>
    <mergeCell ref="R312:R313"/>
    <mergeCell ref="AI312:AI313"/>
    <mergeCell ref="A314:A315"/>
    <mergeCell ref="R314:R315"/>
    <mergeCell ref="AI314:AI315"/>
    <mergeCell ref="A316:A317"/>
    <mergeCell ref="R316:R317"/>
    <mergeCell ref="AI316:AI317"/>
    <mergeCell ref="A318:A319"/>
    <mergeCell ref="R318:R319"/>
    <mergeCell ref="AI318:AI319"/>
    <mergeCell ref="A320:A321"/>
    <mergeCell ref="R320:R321"/>
    <mergeCell ref="AI320:AI321"/>
    <mergeCell ref="AI322:AI323"/>
    <mergeCell ref="D325:I325"/>
    <mergeCell ref="U326:Z326"/>
    <mergeCell ref="AI327:AI328"/>
    <mergeCell ref="AJ327:AJ328"/>
    <mergeCell ref="AK327:AV327"/>
    <mergeCell ref="AD328:AE328"/>
    <mergeCell ref="AK328:AL328"/>
    <mergeCell ref="AM328:AN328"/>
    <mergeCell ref="AO328:AP328"/>
    <mergeCell ref="AQ328:AR328"/>
    <mergeCell ref="AS328:AT328"/>
    <mergeCell ref="AU328:AV328"/>
    <mergeCell ref="AI329:AI330"/>
    <mergeCell ref="AI331:AI332"/>
    <mergeCell ref="AI333:AI334"/>
    <mergeCell ref="AI335:AI336"/>
    <mergeCell ref="AI337:AI338"/>
    <mergeCell ref="AI339:AI340"/>
    <mergeCell ref="AI341:AI342"/>
    <mergeCell ref="AI343:AI344"/>
  </mergeCells>
  <printOptions headings="false" gridLines="false" gridLinesSet="true" horizontalCentered="false" verticalCentered="false"/>
  <pageMargins left="0.7" right="0.7" top="0.75" bottom="0.75" header="0.511811023622047" footer="0.511811023622047"/>
  <pageSetup paperSize="1" scale="75" fitToWidth="1" fitToHeight="1" pageOrder="downThenOver" orientation="landscape" blackAndWhite="false" draft="false" cellComments="non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272</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2023-06-11T14:57:09Z</dcterms:created>
  <dc:creator>sebastian balvin suarez</dc:creator>
  <dc:description/>
  <dc:language>es-CO</dc:language>
  <cp:lastModifiedBy/>
  <dcterms:modified xsi:type="dcterms:W3CDTF">2023-09-18T14:22:58Z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